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9995" windowHeight="4110" activeTab="1"/>
  </bookViews>
  <sheets>
    <sheet name="Заїзди" sheetId="5" r:id="rId1"/>
    <sheet name="Завдання" sheetId="19" r:id="rId2"/>
  </sheets>
  <definedNames>
    <definedName name="_xlnm._FilterDatabase" localSheetId="0" hidden="1">Заїзди!$B$4:$K$25</definedName>
    <definedName name="_xlnm.Print_Titles" localSheetId="0">Заїзди!$4:$4</definedName>
    <definedName name="_xlnm.Extract" localSheetId="0">Заїзди!$S$38:$AB$38</definedName>
    <definedName name="_xlnm.Criteria" localSheetId="0">Заїзди!$K$26:$K$27</definedName>
    <definedName name="Перегони">#REF!</definedName>
    <definedName name="Переможці">OFFSET(Заїзди!$D$4,MATCH(#REF!,Заїзди!$H$5:$H$11,0),0,1,1)</definedName>
    <definedName name="Результати">#REF!</definedName>
    <definedName name="РезультатиФото">OFFSET(#REF!,MATCH(#REF!,#REF!,0),1,1,1)</definedName>
    <definedName name="Фото">OFFSET(#REF!,MATCH(#REF!,#REF!,0),1,1,1)</definedName>
  </definedNames>
  <calcPr calcId="145621"/>
</workbook>
</file>

<file path=xl/calcChain.xml><?xml version="1.0" encoding="utf-8"?>
<calcChain xmlns="http://schemas.openxmlformats.org/spreadsheetml/2006/main">
  <c r="A40" i="19" l="1"/>
  <c r="I35" i="5"/>
  <c r="O41" i="5" l="1"/>
  <c r="O39" i="5"/>
  <c r="O10" i="5"/>
  <c r="O6" i="5"/>
  <c r="O7" i="5"/>
  <c r="O8" i="5"/>
  <c r="O9" i="5"/>
  <c r="O11" i="5"/>
  <c r="O12" i="5"/>
  <c r="O40" i="5"/>
  <c r="O42" i="5"/>
  <c r="O43" i="5"/>
  <c r="O44" i="5"/>
  <c r="O45" i="5"/>
  <c r="I32" i="5"/>
  <c r="I34" i="5"/>
  <c r="I40" i="5"/>
  <c r="I33" i="5"/>
  <c r="I36" i="5"/>
  <c r="I37" i="5"/>
  <c r="I38" i="5"/>
  <c r="I39" i="5"/>
  <c r="I41" i="5"/>
  <c r="I42" i="5"/>
  <c r="I43" i="5"/>
  <c r="I44" i="5"/>
  <c r="I45" i="5"/>
  <c r="I46" i="5"/>
  <c r="I47" i="5"/>
  <c r="I48" i="5"/>
  <c r="I49" i="5"/>
  <c r="I50" i="5"/>
  <c r="P44" i="5" l="1"/>
  <c r="P39" i="5"/>
  <c r="P8" i="5"/>
  <c r="P11" i="5"/>
  <c r="P10" i="5"/>
  <c r="P12" i="5"/>
  <c r="P7" i="5"/>
  <c r="P6" i="5"/>
  <c r="P9" i="5"/>
  <c r="P42" i="5"/>
  <c r="P43" i="5"/>
  <c r="P45" i="5"/>
  <c r="P41" i="5"/>
  <c r="P40" i="5"/>
  <c r="K32" i="5"/>
  <c r="K48" i="5"/>
  <c r="K33" i="5"/>
  <c r="K44" i="5"/>
  <c r="K40" i="5"/>
  <c r="K36" i="5"/>
  <c r="K47" i="5"/>
  <c r="K43" i="5"/>
  <c r="K39" i="5"/>
  <c r="K35" i="5"/>
  <c r="K50" i="5"/>
  <c r="K46" i="5"/>
  <c r="K42" i="5"/>
  <c r="K38" i="5"/>
  <c r="K34" i="5"/>
  <c r="K49" i="5"/>
  <c r="K45" i="5"/>
  <c r="K41" i="5"/>
  <c r="K37" i="5"/>
  <c r="Q39" i="5" l="1"/>
  <c r="Q41" i="5"/>
  <c r="Q44" i="5"/>
  <c r="Q42" i="5"/>
  <c r="Q45" i="5"/>
  <c r="Q43" i="5"/>
  <c r="Q40" i="5"/>
  <c r="I18" i="5"/>
  <c r="F18" i="5"/>
  <c r="E18" i="5"/>
  <c r="I17" i="5"/>
  <c r="F17" i="5"/>
  <c r="E17" i="5"/>
  <c r="I20" i="5"/>
  <c r="F20" i="5"/>
  <c r="E20" i="5"/>
  <c r="I19" i="5"/>
  <c r="F19" i="5"/>
  <c r="E19" i="5"/>
  <c r="I8" i="5"/>
  <c r="F8" i="5"/>
  <c r="E8" i="5"/>
  <c r="I6" i="5"/>
  <c r="F6" i="5"/>
  <c r="E6" i="5"/>
  <c r="I12" i="5"/>
  <c r="F12" i="5"/>
  <c r="E12" i="5"/>
  <c r="I11" i="5"/>
  <c r="F11" i="5"/>
  <c r="E11" i="5"/>
  <c r="I23" i="5"/>
  <c r="F23" i="5"/>
  <c r="E23" i="5"/>
  <c r="I10" i="5" l="1"/>
  <c r="F10" i="5"/>
  <c r="E10" i="5"/>
  <c r="I7" i="5"/>
  <c r="F7" i="5"/>
  <c r="E7" i="5"/>
  <c r="I9" i="5"/>
  <c r="F9" i="5"/>
  <c r="E9" i="5"/>
  <c r="I5" i="5"/>
  <c r="F5" i="5"/>
  <c r="E5" i="5"/>
  <c r="I14" i="5"/>
  <c r="F14" i="5"/>
  <c r="E14" i="5"/>
  <c r="I22" i="5"/>
  <c r="F22" i="5"/>
  <c r="E22" i="5"/>
  <c r="I15" i="5" l="1"/>
  <c r="I13" i="5"/>
  <c r="I21" i="5"/>
  <c r="I25" i="5"/>
  <c r="I16" i="5"/>
  <c r="I24" i="5"/>
  <c r="K24" i="5" l="1"/>
  <c r="K10" i="5"/>
  <c r="K7" i="5"/>
  <c r="K15" i="5"/>
  <c r="K9" i="5"/>
  <c r="K6" i="5"/>
  <c r="K14" i="5"/>
  <c r="K25" i="5"/>
  <c r="K23" i="5"/>
  <c r="K22" i="5"/>
  <c r="K11" i="5"/>
  <c r="K20" i="5"/>
  <c r="K13" i="5"/>
  <c r="K19" i="5"/>
  <c r="K18" i="5"/>
  <c r="K5" i="5"/>
  <c r="K16" i="5"/>
  <c r="K21" i="5"/>
  <c r="K8" i="5"/>
  <c r="K12" i="5"/>
  <c r="K17" i="5"/>
  <c r="F15" i="5" l="1"/>
  <c r="F24" i="5"/>
  <c r="E15" i="5"/>
  <c r="F16" i="5"/>
  <c r="F13" i="5"/>
  <c r="F21" i="5"/>
  <c r="F25" i="5"/>
  <c r="E25" i="5"/>
  <c r="E24" i="5"/>
  <c r="E16" i="5"/>
  <c r="E13" i="5"/>
  <c r="E21" i="5"/>
</calcChain>
</file>

<file path=xl/comments1.xml><?xml version="1.0" encoding="utf-8"?>
<comments xmlns="http://schemas.openxmlformats.org/spreadsheetml/2006/main">
  <authors>
    <author>Artur</author>
  </authors>
  <commentList>
    <comment ref="H5" authorId="0">
      <text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7" authorId="0">
      <text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9" authorId="0">
      <text/>
    </comment>
    <comment ref="H10" authorId="0">
      <text/>
    </comment>
    <comment ref="H13" authorId="0">
      <text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4" authorId="0">
      <text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5" authorId="0">
      <text/>
    </comment>
    <comment ref="H16" authorId="0">
      <text/>
    </comment>
    <comment ref="H21" authorId="0">
      <text/>
    </comment>
    <comment ref="H22" authorId="0">
      <text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4" authorId="0">
      <text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5" authorId="0">
      <text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<sst xmlns="http://schemas.openxmlformats.org/spreadsheetml/2006/main" count="331" uniqueCount="163">
  <si>
    <t>№</t>
  </si>
  <si>
    <t>Місце</t>
  </si>
  <si>
    <t>Час прибуття</t>
  </si>
  <si>
    <t>Час заїзду</t>
  </si>
  <si>
    <t>Mercedes</t>
  </si>
  <si>
    <t>McLaren</t>
  </si>
  <si>
    <t>Ferrari</t>
  </si>
  <si>
    <t>Lotus</t>
  </si>
  <si>
    <t>Sauber</t>
  </si>
  <si>
    <t>Williams</t>
  </si>
  <si>
    <t>Автомобіль</t>
  </si>
  <si>
    <t xml:space="preserve">Mercedes AMG C63 </t>
  </si>
  <si>
    <t xml:space="preserve">Mercedes-Benz SLS </t>
  </si>
  <si>
    <t>Mercedes-AMG GT3</t>
  </si>
  <si>
    <t>McLaren MP4-12C</t>
  </si>
  <si>
    <t>McLaren 570S</t>
  </si>
  <si>
    <t>Ferrari F12</t>
  </si>
  <si>
    <t>Ferrari 599 GTB</t>
  </si>
  <si>
    <t>Ferrari Enzo</t>
  </si>
  <si>
    <t>The Lotus Elise</t>
  </si>
  <si>
    <t>Evora 400</t>
  </si>
  <si>
    <t>Sauber F1</t>
  </si>
  <si>
    <t>Sauber Mercedes C9</t>
  </si>
  <si>
    <t>Williams FW38</t>
  </si>
  <si>
    <t>Toro Rosso F1</t>
  </si>
  <si>
    <t>FGX 12</t>
  </si>
  <si>
    <t>ToroRosso</t>
  </si>
  <si>
    <t>Команда</t>
  </si>
  <si>
    <t>Прізвище</t>
  </si>
  <si>
    <t>Ім'я</t>
  </si>
  <si>
    <t>Час старту</t>
  </si>
  <si>
    <t>Загальні відомості про пілотів</t>
  </si>
  <si>
    <t>Боровий</t>
  </si>
  <si>
    <t>Андрій</t>
  </si>
  <si>
    <t>Результат 1 заїзду</t>
  </si>
  <si>
    <t>Результат 2 заїзду</t>
  </si>
  <si>
    <t>Буров</t>
  </si>
  <si>
    <t>Артем</t>
  </si>
  <si>
    <t>Олег</t>
  </si>
  <si>
    <t>Команда:Ferrari Пілот:Ящур Максим</t>
  </si>
  <si>
    <t>Київ</t>
  </si>
  <si>
    <t>Місто</t>
  </si>
  <si>
    <t>Одеса</t>
  </si>
  <si>
    <t>Львів</t>
  </si>
  <si>
    <t>Харків</t>
  </si>
  <si>
    <t>Херсон</t>
  </si>
  <si>
    <t xml:space="preserve">Mercedes AMG LS38 </t>
  </si>
  <si>
    <t>McLaren S1</t>
  </si>
  <si>
    <t>McLaren 560S</t>
  </si>
  <si>
    <t>Ferrari F1</t>
  </si>
  <si>
    <t>The Lotus Elise M2</t>
  </si>
  <si>
    <t>The Lotus SX7</t>
  </si>
  <si>
    <t>Sauber M4</t>
  </si>
  <si>
    <t>Sauber FZ 5</t>
  </si>
  <si>
    <t>Williams MG 1</t>
  </si>
  <si>
    <t>Williams Turbo</t>
  </si>
  <si>
    <t>Williams S1</t>
  </si>
  <si>
    <t>FGX 15</t>
  </si>
  <si>
    <t>Toro Rosso M1</t>
  </si>
  <si>
    <t>Ящур</t>
  </si>
  <si>
    <t>Максим</t>
  </si>
  <si>
    <t>Михайло</t>
  </si>
  <si>
    <t>Августинович</t>
  </si>
  <si>
    <t>Євген</t>
  </si>
  <si>
    <t>Рак</t>
  </si>
  <si>
    <t>Петро</t>
  </si>
  <si>
    <t>Бесєдін</t>
  </si>
  <si>
    <t>Станіслав </t>
  </si>
  <si>
    <t>Біда</t>
  </si>
  <si>
    <t>Ростислав</t>
  </si>
  <si>
    <t>Кузнєцов</t>
  </si>
  <si>
    <t>Микола </t>
  </si>
  <si>
    <t>Туз</t>
  </si>
  <si>
    <t>Катерина</t>
  </si>
  <si>
    <t>Волоха</t>
  </si>
  <si>
    <t>Артем </t>
  </si>
  <si>
    <t>Кобзєв</t>
  </si>
  <si>
    <t>Олексiй </t>
  </si>
  <si>
    <t>Когут</t>
  </si>
  <si>
    <t>Дмитро</t>
  </si>
  <si>
    <t>Заєць</t>
  </si>
  <si>
    <t>Вільчинський</t>
  </si>
  <si>
    <t>Олександр</t>
  </si>
  <si>
    <t>Дрозд</t>
  </si>
  <si>
    <t>Романюк</t>
  </si>
  <si>
    <t>Ханевський</t>
  </si>
  <si>
    <t>Кіт</t>
  </si>
  <si>
    <t>Загальний час</t>
  </si>
  <si>
    <t>Середній час</t>
  </si>
  <si>
    <t>Відформатувати таблицю:</t>
  </si>
  <si>
    <t>-встановити відповідні формати</t>
  </si>
  <si>
    <t>-створити надписи за зразком</t>
  </si>
  <si>
    <t>-встановити колонтитули</t>
  </si>
  <si>
    <t>-передбачити друк заголовків таблиці</t>
  </si>
  <si>
    <t>-форматування табличок</t>
  </si>
  <si>
    <t>Бали</t>
  </si>
  <si>
    <t>Завдання</t>
  </si>
  <si>
    <t>З поля "Загальні відомості" автоматизувати виділення  Прізвища та Імені.</t>
  </si>
  <si>
    <t>-список для заповнення поля "Команди"</t>
  </si>
  <si>
    <t>-залежний список для поля "Автомобіль"(кожна команда має свій перелік автомобілів).</t>
  </si>
  <si>
    <t>Створити примітку для поля "Команди",яка містить логотип цієї команди(див. Мал.1)</t>
  </si>
  <si>
    <t>Створити списки та заповнити поля даними:</t>
  </si>
  <si>
    <t>Обрахувати:</t>
  </si>
  <si>
    <t>-час заїзду для кожного учасника перегонів,якщо відомо час старту та час прибуття</t>
  </si>
  <si>
    <t xml:space="preserve">-місце,яке зайняв кожен учасник перегонів </t>
  </si>
  <si>
    <t>Створити таблицю Результати 1 заїзду що містить:</t>
  </si>
  <si>
    <t>-назву команди, загальний час</t>
  </si>
  <si>
    <t>-середній час(загальний час на кількість учасників)</t>
  </si>
  <si>
    <t>-визначити місце команди</t>
  </si>
  <si>
    <t>Створити таблицю Другий заїзд.У ньому не беруть участь 1/3 найповільніших учасників.</t>
  </si>
  <si>
    <t>Встановити час старту для Другого заїзду 14:45:00 та час прибуття для кожного учасника з файлу Гонки.txt</t>
  </si>
  <si>
    <t>Для нової таблиці виконати обчислення з пункту 5.</t>
  </si>
  <si>
    <t>Створити таблицю Результати 2 заїзду що містить:</t>
  </si>
  <si>
    <t>Якщо команда залишилася на тому ж місці як і в 1 заїзді</t>
  </si>
  <si>
    <t>Якщо команда покращила місце відносно 1 заїзду</t>
  </si>
  <si>
    <t>Якщо команда погіршила місце відносно 1 заїзду</t>
  </si>
  <si>
    <t>-визначити зміну позиції команди відносно 1 заїзду згідно правил(див. Мал. 2)</t>
  </si>
  <si>
    <t>Мал. 2</t>
  </si>
  <si>
    <t>Мал. 1</t>
  </si>
  <si>
    <t xml:space="preserve">Скопіювати на лист "Завд. 11" що містить впорядковану таблицю перший заїзд за полями Місто,Команда,Прізвище,Ім'я. </t>
  </si>
  <si>
    <t>На листі "Завд. 12" вивести кількість учасників в команді що приймали участь у другому заїзді.</t>
  </si>
  <si>
    <t>На листі "Завд. 13" створити таблицю загальні результати за два заїзди що містить:</t>
  </si>
  <si>
    <t>-визначине місце команди</t>
  </si>
  <si>
    <t>-середній час(сума середніх часів 1,2 заїздів)</t>
  </si>
  <si>
    <t>1 Місце</t>
  </si>
  <si>
    <t>2 Місце</t>
  </si>
  <si>
    <t>3 Місце</t>
  </si>
  <si>
    <t>-визначине місце команди та встановити відповідні прапорці(див. Мал.3)</t>
  </si>
  <si>
    <t>На листі "Завд. 14" створити випадаючий список:</t>
  </si>
  <si>
    <t>-який має виводити залежні картинки таблиць з результатами вибраного заїзду(Див. Мал 4).</t>
  </si>
  <si>
    <t>Мал. 3</t>
  </si>
  <si>
    <t>Мал.4</t>
  </si>
  <si>
    <t>На листі "Завд. 15" створити діаграму що виводить час заїзду,місто,команда,</t>
  </si>
  <si>
    <r>
      <rPr>
        <b/>
        <sz val="8.5"/>
        <color rgb="FF000000"/>
        <rFont val="Calibri"/>
        <family val="2"/>
        <charset val="204"/>
      </rPr>
      <t>Команда</t>
    </r>
    <r>
      <rPr>
        <sz val="8.5"/>
        <color rgb="FF000000"/>
        <rFont val="Calibri"/>
        <family val="2"/>
        <charset val="204"/>
      </rPr>
      <t xml:space="preserve">:Lotus </t>
    </r>
    <r>
      <rPr>
        <b/>
        <sz val="8.5"/>
        <color rgb="FF000000"/>
        <rFont val="Calibri"/>
        <family val="2"/>
        <charset val="204"/>
      </rPr>
      <t>Пілот</t>
    </r>
    <r>
      <rPr>
        <sz val="8.5"/>
        <color rgb="FF000000"/>
        <rFont val="Calibri"/>
        <family val="2"/>
        <charset val="204"/>
      </rPr>
      <t>:Августинович Євген</t>
    </r>
  </si>
  <si>
    <r>
      <rPr>
        <b/>
        <sz val="8.5"/>
        <color rgb="FF000000"/>
        <rFont val="Calibri"/>
        <family val="2"/>
        <charset val="204"/>
      </rPr>
      <t>Команда</t>
    </r>
    <r>
      <rPr>
        <sz val="8.5"/>
        <color rgb="FF000000"/>
        <rFont val="Calibri"/>
        <family val="2"/>
        <charset val="204"/>
      </rPr>
      <t xml:space="preserve">:Lotus </t>
    </r>
    <r>
      <rPr>
        <b/>
        <sz val="8.5"/>
        <color rgb="FF000000"/>
        <rFont val="Calibri"/>
        <family val="2"/>
        <charset val="204"/>
      </rPr>
      <t>Пілот</t>
    </r>
    <r>
      <rPr>
        <sz val="8.5"/>
        <color rgb="FF000000"/>
        <rFont val="Calibri"/>
        <family val="2"/>
        <charset val="204"/>
      </rPr>
      <t>:Атаман Євген</t>
    </r>
  </si>
  <si>
    <r>
      <rPr>
        <b/>
        <sz val="8.5"/>
        <color rgb="FF000000"/>
        <rFont val="Calibri"/>
        <family val="2"/>
        <charset val="204"/>
      </rPr>
      <t>Команда</t>
    </r>
    <r>
      <rPr>
        <sz val="8.5"/>
        <color rgb="FF000000"/>
        <rFont val="Calibri"/>
        <family val="2"/>
        <charset val="204"/>
      </rPr>
      <t xml:space="preserve">:Sauber </t>
    </r>
    <r>
      <rPr>
        <b/>
        <sz val="8.5"/>
        <color rgb="FF000000"/>
        <rFont val="Calibri"/>
        <family val="2"/>
        <charset val="204"/>
      </rPr>
      <t>Пілот</t>
    </r>
    <r>
      <rPr>
        <sz val="8.5"/>
        <color rgb="FF000000"/>
        <rFont val="Calibri"/>
        <family val="2"/>
        <charset val="204"/>
      </rPr>
      <t>:Бах Сергій </t>
    </r>
  </si>
  <si>
    <r>
      <rPr>
        <b/>
        <sz val="8.5"/>
        <color rgb="FF000000"/>
        <rFont val="Calibri"/>
        <family val="2"/>
        <charset val="204"/>
      </rPr>
      <t>Команда</t>
    </r>
    <r>
      <rPr>
        <sz val="8.5"/>
        <color rgb="FF000000"/>
        <rFont val="Calibri"/>
        <family val="2"/>
        <charset val="204"/>
      </rPr>
      <t xml:space="preserve">:McLaren </t>
    </r>
    <r>
      <rPr>
        <b/>
        <sz val="8.5"/>
        <color rgb="FF000000"/>
        <rFont val="Calibri"/>
        <family val="2"/>
        <charset val="204"/>
      </rPr>
      <t>Пілот</t>
    </r>
    <r>
      <rPr>
        <sz val="8.5"/>
        <color rgb="FF000000"/>
        <rFont val="Calibri"/>
        <family val="2"/>
        <charset val="204"/>
      </rPr>
      <t>:Бесєдін Станіслав </t>
    </r>
  </si>
  <si>
    <r>
      <rPr>
        <b/>
        <sz val="8.5"/>
        <color rgb="FF000000"/>
        <rFont val="Calibri"/>
        <family val="2"/>
        <charset val="204"/>
      </rPr>
      <t>Команда</t>
    </r>
    <r>
      <rPr>
        <sz val="8.5"/>
        <color rgb="FF000000"/>
        <rFont val="Calibri"/>
        <family val="2"/>
        <charset val="204"/>
      </rPr>
      <t xml:space="preserve">:McLaren </t>
    </r>
    <r>
      <rPr>
        <b/>
        <sz val="8.5"/>
        <color rgb="FF000000"/>
        <rFont val="Calibri"/>
        <family val="2"/>
        <charset val="204"/>
      </rPr>
      <t>Пілот</t>
    </r>
    <r>
      <rPr>
        <sz val="8.5"/>
        <color rgb="FF000000"/>
        <rFont val="Calibri"/>
        <family val="2"/>
        <charset val="204"/>
      </rPr>
      <t>:Біда Ростислав</t>
    </r>
  </si>
  <si>
    <r>
      <rPr>
        <b/>
        <sz val="8.5"/>
        <color rgb="FF000000"/>
        <rFont val="Calibri"/>
        <family val="2"/>
        <charset val="204"/>
      </rPr>
      <t>Команда</t>
    </r>
    <r>
      <rPr>
        <sz val="8.5"/>
        <color rgb="FF000000"/>
        <rFont val="Calibri"/>
        <family val="2"/>
        <charset val="204"/>
      </rPr>
      <t xml:space="preserve">:Lotus </t>
    </r>
    <r>
      <rPr>
        <b/>
        <sz val="8.5"/>
        <color rgb="FF000000"/>
        <rFont val="Calibri"/>
        <family val="2"/>
        <charset val="204"/>
      </rPr>
      <t>Пілот</t>
    </r>
    <r>
      <rPr>
        <sz val="8.5"/>
        <color rgb="FF000000"/>
        <rFont val="Calibri"/>
        <family val="2"/>
        <charset val="204"/>
      </rPr>
      <t>:Боровий Андрій</t>
    </r>
  </si>
  <si>
    <r>
      <rPr>
        <b/>
        <sz val="8.5"/>
        <color rgb="FF000000"/>
        <rFont val="Calibri"/>
        <family val="2"/>
        <charset val="204"/>
      </rPr>
      <t>Команда</t>
    </r>
    <r>
      <rPr>
        <sz val="8.5"/>
        <color rgb="FF000000"/>
        <rFont val="Calibri"/>
        <family val="2"/>
        <charset val="204"/>
      </rPr>
      <t xml:space="preserve">:Lotus </t>
    </r>
    <r>
      <rPr>
        <b/>
        <sz val="8.5"/>
        <color rgb="FF000000"/>
        <rFont val="Calibri"/>
        <family val="2"/>
        <charset val="204"/>
      </rPr>
      <t>Пілот:</t>
    </r>
    <r>
      <rPr>
        <sz val="8.5"/>
        <color rgb="FF000000"/>
        <rFont val="Calibri"/>
        <family val="2"/>
        <charset val="204"/>
      </rPr>
      <t>Буров Артем</t>
    </r>
  </si>
  <si>
    <r>
      <rPr>
        <b/>
        <sz val="8.5"/>
        <color rgb="FF000000"/>
        <rFont val="Calibri"/>
        <family val="2"/>
        <charset val="204"/>
      </rPr>
      <t>Команда</t>
    </r>
    <r>
      <rPr>
        <sz val="8.5"/>
        <color rgb="FF000000"/>
        <rFont val="Calibri"/>
        <family val="2"/>
        <charset val="204"/>
      </rPr>
      <t xml:space="preserve">:Williams </t>
    </r>
    <r>
      <rPr>
        <b/>
        <sz val="8.5"/>
        <color rgb="FF000000"/>
        <rFont val="Calibri"/>
        <family val="2"/>
        <charset val="204"/>
      </rPr>
      <t>Пілот</t>
    </r>
    <r>
      <rPr>
        <sz val="8.5"/>
        <color rgb="FF000000"/>
        <rFont val="Calibri"/>
        <family val="2"/>
        <charset val="204"/>
      </rPr>
      <t>:Вільчинський Олександр</t>
    </r>
  </si>
  <si>
    <r>
      <rPr>
        <b/>
        <sz val="8.5"/>
        <color rgb="FF000000"/>
        <rFont val="Calibri"/>
        <family val="2"/>
        <charset val="204"/>
      </rPr>
      <t>Команда</t>
    </r>
    <r>
      <rPr>
        <sz val="8.5"/>
        <color rgb="FF000000"/>
        <rFont val="Calibri"/>
        <family val="2"/>
        <charset val="204"/>
      </rPr>
      <t xml:space="preserve">:Sauber </t>
    </r>
    <r>
      <rPr>
        <b/>
        <sz val="8.5"/>
        <color rgb="FF000000"/>
        <rFont val="Calibri"/>
        <family val="2"/>
        <charset val="204"/>
      </rPr>
      <t>Пілот</t>
    </r>
    <r>
      <rPr>
        <sz val="8.5"/>
        <color rgb="FF000000"/>
        <rFont val="Calibri"/>
        <family val="2"/>
        <charset val="204"/>
      </rPr>
      <t>:Волоха Артем </t>
    </r>
  </si>
  <si>
    <r>
      <rPr>
        <b/>
        <sz val="8.5"/>
        <color theme="1"/>
        <rFont val="Calibri"/>
        <family val="2"/>
        <charset val="204"/>
        <scheme val="minor"/>
      </rPr>
      <t>Команда</t>
    </r>
    <r>
      <rPr>
        <sz val="8.5"/>
        <color theme="1"/>
        <rFont val="Calibri"/>
        <family val="2"/>
        <charset val="204"/>
        <scheme val="minor"/>
      </rPr>
      <t xml:space="preserve">:Mercedes </t>
    </r>
    <r>
      <rPr>
        <b/>
        <sz val="8.5"/>
        <color theme="1"/>
        <rFont val="Calibri"/>
        <family val="2"/>
        <charset val="204"/>
        <scheme val="minor"/>
      </rPr>
      <t>Пілот</t>
    </r>
    <r>
      <rPr>
        <sz val="8.5"/>
        <color theme="1"/>
        <rFont val="Calibri"/>
        <family val="2"/>
        <charset val="204"/>
        <scheme val="minor"/>
      </rPr>
      <t>:Гах Михайло </t>
    </r>
  </si>
  <si>
    <r>
      <rPr>
        <b/>
        <sz val="8.5"/>
        <color rgb="FF000000"/>
        <rFont val="Calibri"/>
        <family val="2"/>
        <charset val="204"/>
      </rPr>
      <t>Команда</t>
    </r>
    <r>
      <rPr>
        <sz val="8.5"/>
        <color rgb="FF000000"/>
        <rFont val="Calibri"/>
        <family val="2"/>
        <charset val="204"/>
      </rPr>
      <t xml:space="preserve">:Williams </t>
    </r>
    <r>
      <rPr>
        <b/>
        <sz val="8.5"/>
        <color rgb="FF000000"/>
        <rFont val="Calibri"/>
        <family val="2"/>
        <charset val="204"/>
      </rPr>
      <t>Пілот</t>
    </r>
    <r>
      <rPr>
        <sz val="8.5"/>
        <color rgb="FF000000"/>
        <rFont val="Calibri"/>
        <family val="2"/>
        <charset val="204"/>
      </rPr>
      <t>:Дрозд Олександр</t>
    </r>
  </si>
  <si>
    <r>
      <rPr>
        <b/>
        <sz val="8.5"/>
        <color rgb="FF000000"/>
        <rFont val="Calibri"/>
        <family val="2"/>
        <charset val="204"/>
      </rPr>
      <t>Команда</t>
    </r>
    <r>
      <rPr>
        <sz val="8.5"/>
        <color rgb="FF000000"/>
        <rFont val="Calibri"/>
        <family val="2"/>
        <charset val="204"/>
      </rPr>
      <t xml:space="preserve">:ToroRosso </t>
    </r>
    <r>
      <rPr>
        <b/>
        <sz val="8.5"/>
        <color rgb="FF000000"/>
        <rFont val="Calibri"/>
        <family val="2"/>
        <charset val="204"/>
      </rPr>
      <t>Пілот</t>
    </r>
    <r>
      <rPr>
        <sz val="8.5"/>
        <color rgb="FF000000"/>
        <rFont val="Calibri"/>
        <family val="2"/>
        <charset val="204"/>
      </rPr>
      <t>:Заєць Олег</t>
    </r>
  </si>
  <si>
    <r>
      <rPr>
        <b/>
        <sz val="8.5"/>
        <color rgb="FF000000"/>
        <rFont val="Calibri"/>
        <family val="2"/>
        <charset val="204"/>
      </rPr>
      <t>Команда</t>
    </r>
    <r>
      <rPr>
        <sz val="8.5"/>
        <color rgb="FF000000"/>
        <rFont val="Calibri"/>
        <family val="2"/>
        <charset val="204"/>
      </rPr>
      <t xml:space="preserve">:ToroRosso </t>
    </r>
    <r>
      <rPr>
        <b/>
        <sz val="8.5"/>
        <color rgb="FF000000"/>
        <rFont val="Calibri"/>
        <family val="2"/>
        <charset val="204"/>
      </rPr>
      <t>Пілот</t>
    </r>
    <r>
      <rPr>
        <sz val="8.5"/>
        <color rgb="FF000000"/>
        <rFont val="Calibri"/>
        <family val="2"/>
        <charset val="204"/>
      </rPr>
      <t>:Кіт Євген</t>
    </r>
  </si>
  <si>
    <r>
      <rPr>
        <b/>
        <sz val="8.5"/>
        <color rgb="FF000000"/>
        <rFont val="Calibri"/>
        <family val="2"/>
        <charset val="204"/>
      </rPr>
      <t>Команда</t>
    </r>
    <r>
      <rPr>
        <sz val="8.5"/>
        <color rgb="FF000000"/>
        <rFont val="Calibri"/>
        <family val="2"/>
        <charset val="204"/>
      </rPr>
      <t xml:space="preserve">:Sauber </t>
    </r>
    <r>
      <rPr>
        <b/>
        <sz val="8.5"/>
        <color rgb="FF000000"/>
        <rFont val="Calibri"/>
        <family val="2"/>
        <charset val="204"/>
      </rPr>
      <t>Пілот</t>
    </r>
    <r>
      <rPr>
        <sz val="8.5"/>
        <color rgb="FF000000"/>
        <rFont val="Calibri"/>
        <family val="2"/>
        <charset val="204"/>
      </rPr>
      <t>:Кобзєв Олексiй </t>
    </r>
  </si>
  <si>
    <r>
      <rPr>
        <b/>
        <sz val="8.5"/>
        <color rgb="FF000000"/>
        <rFont val="Calibri"/>
        <family val="2"/>
        <charset val="204"/>
      </rPr>
      <t>Команда</t>
    </r>
    <r>
      <rPr>
        <sz val="8.5"/>
        <color rgb="FF000000"/>
        <rFont val="Calibri"/>
        <family val="2"/>
        <charset val="204"/>
      </rPr>
      <t xml:space="preserve">:Sauber </t>
    </r>
    <r>
      <rPr>
        <b/>
        <sz val="8.5"/>
        <color rgb="FF000000"/>
        <rFont val="Calibri"/>
        <family val="2"/>
        <charset val="204"/>
      </rPr>
      <t>Пілот</t>
    </r>
    <r>
      <rPr>
        <sz val="8.5"/>
        <color rgb="FF000000"/>
        <rFont val="Calibri"/>
        <family val="2"/>
        <charset val="204"/>
      </rPr>
      <t>:Когут Дмитро</t>
    </r>
  </si>
  <si>
    <r>
      <rPr>
        <b/>
        <sz val="8.5"/>
        <color rgb="FF000000"/>
        <rFont val="Calibri"/>
        <family val="2"/>
        <charset val="204"/>
      </rPr>
      <t>Команда</t>
    </r>
    <r>
      <rPr>
        <sz val="8.5"/>
        <color rgb="FF000000"/>
        <rFont val="Calibri"/>
        <family val="2"/>
        <charset val="204"/>
      </rPr>
      <t xml:space="preserve">:McLaren </t>
    </r>
    <r>
      <rPr>
        <b/>
        <sz val="8.5"/>
        <color rgb="FF000000"/>
        <rFont val="Calibri"/>
        <family val="2"/>
        <charset val="204"/>
      </rPr>
      <t>Пілот</t>
    </r>
    <r>
      <rPr>
        <sz val="8.5"/>
        <color rgb="FF000000"/>
        <rFont val="Calibri"/>
        <family val="2"/>
        <charset val="204"/>
      </rPr>
      <t>:Копилець Павло </t>
    </r>
  </si>
  <si>
    <r>
      <rPr>
        <b/>
        <sz val="8.5"/>
        <color rgb="FF000000"/>
        <rFont val="Calibri"/>
        <family val="2"/>
        <charset val="204"/>
      </rPr>
      <t>Команда</t>
    </r>
    <r>
      <rPr>
        <sz val="8.5"/>
        <color rgb="FF000000"/>
        <rFont val="Calibri"/>
        <family val="2"/>
        <charset val="204"/>
      </rPr>
      <t xml:space="preserve">:Ferrari </t>
    </r>
    <r>
      <rPr>
        <b/>
        <sz val="8.5"/>
        <color rgb="FF000000"/>
        <rFont val="Calibri"/>
        <family val="2"/>
        <charset val="204"/>
      </rPr>
      <t>Пілот</t>
    </r>
    <r>
      <rPr>
        <sz val="8.5"/>
        <color rgb="FF000000"/>
        <rFont val="Calibri"/>
        <family val="2"/>
        <charset val="204"/>
      </rPr>
      <t>:Кот Юрiй </t>
    </r>
  </si>
  <si>
    <r>
      <rPr>
        <b/>
        <sz val="8.5"/>
        <color rgb="FF000000"/>
        <rFont val="Calibri"/>
        <family val="2"/>
        <charset val="204"/>
      </rPr>
      <t>Команда</t>
    </r>
    <r>
      <rPr>
        <sz val="8.5"/>
        <color rgb="FF000000"/>
        <rFont val="Calibri"/>
        <family val="2"/>
        <charset val="204"/>
      </rPr>
      <t xml:space="preserve">:Mercedes </t>
    </r>
    <r>
      <rPr>
        <b/>
        <sz val="8.5"/>
        <color rgb="FF000000"/>
        <rFont val="Calibri"/>
        <family val="2"/>
        <charset val="204"/>
      </rPr>
      <t>Пілот</t>
    </r>
    <r>
      <rPr>
        <sz val="8.5"/>
        <color rgb="FF000000"/>
        <rFont val="Calibri"/>
        <family val="2"/>
        <charset val="204"/>
      </rPr>
      <t>:Кузнєцов Микола </t>
    </r>
  </si>
  <si>
    <r>
      <rPr>
        <b/>
        <sz val="8.5"/>
        <color rgb="FF000000"/>
        <rFont val="Calibri"/>
        <family val="2"/>
        <charset val="204"/>
      </rPr>
      <t>Команда</t>
    </r>
    <r>
      <rPr>
        <sz val="8.5"/>
        <color rgb="FF000000"/>
        <rFont val="Calibri"/>
        <family val="2"/>
        <charset val="204"/>
      </rPr>
      <t xml:space="preserve">:ToroRosso </t>
    </r>
    <r>
      <rPr>
        <b/>
        <sz val="8.5"/>
        <color rgb="FF000000"/>
        <rFont val="Calibri"/>
        <family val="2"/>
        <charset val="204"/>
      </rPr>
      <t>Пілот</t>
    </r>
    <r>
      <rPr>
        <sz val="8.5"/>
        <color rgb="FF000000"/>
        <rFont val="Calibri"/>
        <family val="2"/>
        <charset val="204"/>
      </rPr>
      <t>:Липа Олег</t>
    </r>
  </si>
  <si>
    <r>
      <rPr>
        <b/>
        <sz val="8.5"/>
        <color rgb="FF000000"/>
        <rFont val="Calibri"/>
        <family val="2"/>
        <charset val="204"/>
      </rPr>
      <t>Команда</t>
    </r>
    <r>
      <rPr>
        <sz val="8.5"/>
        <color rgb="FF000000"/>
        <rFont val="Calibri"/>
        <family val="2"/>
        <charset val="204"/>
      </rPr>
      <t xml:space="preserve">:ToroRosso </t>
    </r>
    <r>
      <rPr>
        <b/>
        <sz val="8.5"/>
        <color rgb="FF000000"/>
        <rFont val="Calibri"/>
        <family val="2"/>
        <charset val="204"/>
      </rPr>
      <t>Пілот</t>
    </r>
    <r>
      <rPr>
        <sz val="8.5"/>
        <color rgb="FF000000"/>
        <rFont val="Calibri"/>
        <family val="2"/>
        <charset val="204"/>
      </rPr>
      <t>:Липинський Володимир</t>
    </r>
  </si>
  <si>
    <r>
      <rPr>
        <b/>
        <sz val="8.5"/>
        <color theme="1"/>
        <rFont val="Calibri"/>
        <family val="2"/>
        <charset val="204"/>
        <scheme val="minor"/>
      </rPr>
      <t>Команда</t>
    </r>
    <r>
      <rPr>
        <sz val="8.5"/>
        <color theme="1"/>
        <rFont val="Calibri"/>
        <family val="2"/>
        <charset val="204"/>
        <scheme val="minor"/>
      </rPr>
      <t xml:space="preserve">:Mercedes </t>
    </r>
    <r>
      <rPr>
        <b/>
        <sz val="8.5"/>
        <color theme="1"/>
        <rFont val="Calibri"/>
        <family val="2"/>
        <charset val="204"/>
        <scheme val="minor"/>
      </rPr>
      <t>Пілот</t>
    </r>
    <r>
      <rPr>
        <sz val="8.5"/>
        <color theme="1"/>
        <rFont val="Calibri"/>
        <family val="2"/>
        <charset val="204"/>
        <scheme val="minor"/>
      </rPr>
      <t>:Полуектов Михайло </t>
    </r>
  </si>
  <si>
    <r>
      <rPr>
        <b/>
        <sz val="8.5"/>
        <color rgb="FF000000"/>
        <rFont val="Calibri"/>
        <family val="2"/>
        <charset val="204"/>
      </rPr>
      <t>Команда</t>
    </r>
    <r>
      <rPr>
        <sz val="8.5"/>
        <color rgb="FF000000"/>
        <rFont val="Calibri"/>
        <family val="2"/>
        <charset val="204"/>
      </rPr>
      <t xml:space="preserve">:McLaren </t>
    </r>
    <r>
      <rPr>
        <b/>
        <sz val="8.5"/>
        <color rgb="FF000000"/>
        <rFont val="Calibri"/>
        <family val="2"/>
        <charset val="204"/>
      </rPr>
      <t>Пілот</t>
    </r>
    <r>
      <rPr>
        <sz val="8.5"/>
        <color rgb="FF000000"/>
        <rFont val="Calibri"/>
        <family val="2"/>
        <charset val="204"/>
      </rPr>
      <t>:Рак Петро</t>
    </r>
  </si>
  <si>
    <r>
      <rPr>
        <b/>
        <sz val="8.5"/>
        <color rgb="FF000000"/>
        <rFont val="Calibri"/>
        <family val="2"/>
        <charset val="204"/>
      </rPr>
      <t>Команда</t>
    </r>
    <r>
      <rPr>
        <sz val="8.5"/>
        <color rgb="FF000000"/>
        <rFont val="Calibri"/>
        <family val="2"/>
        <charset val="204"/>
      </rPr>
      <t xml:space="preserve">:Williams </t>
    </r>
    <r>
      <rPr>
        <b/>
        <sz val="8.5"/>
        <color rgb="FF000000"/>
        <rFont val="Calibri"/>
        <family val="2"/>
        <charset val="204"/>
      </rPr>
      <t>Пілот</t>
    </r>
    <r>
      <rPr>
        <sz val="8.5"/>
        <color rgb="FF000000"/>
        <rFont val="Calibri"/>
        <family val="2"/>
        <charset val="204"/>
      </rPr>
      <t>:Романюк Петро</t>
    </r>
  </si>
  <si>
    <r>
      <rPr>
        <b/>
        <sz val="8.5"/>
        <color rgb="FF000000"/>
        <rFont val="Calibri"/>
        <family val="2"/>
        <charset val="204"/>
      </rPr>
      <t>Команда</t>
    </r>
    <r>
      <rPr>
        <sz val="8.5"/>
        <color rgb="FF000000"/>
        <rFont val="Calibri"/>
        <family val="2"/>
        <charset val="204"/>
      </rPr>
      <t xml:space="preserve">:Mercedes </t>
    </r>
    <r>
      <rPr>
        <b/>
        <sz val="8.5"/>
        <color rgb="FF000000"/>
        <rFont val="Calibri"/>
        <family val="2"/>
        <charset val="204"/>
      </rPr>
      <t>Пілот</t>
    </r>
    <r>
      <rPr>
        <sz val="8.5"/>
        <color rgb="FF000000"/>
        <rFont val="Calibri"/>
        <family val="2"/>
        <charset val="204"/>
      </rPr>
      <t>:Туз Катерина</t>
    </r>
  </si>
  <si>
    <r>
      <rPr>
        <b/>
        <sz val="8.5"/>
        <color rgb="FF000000"/>
        <rFont val="Calibri"/>
        <family val="2"/>
        <charset val="204"/>
      </rPr>
      <t>Команда</t>
    </r>
    <r>
      <rPr>
        <sz val="8.5"/>
        <color rgb="FF000000"/>
        <rFont val="Calibri"/>
        <family val="2"/>
        <charset val="204"/>
      </rPr>
      <t xml:space="preserve">:Williams </t>
    </r>
    <r>
      <rPr>
        <b/>
        <sz val="8.5"/>
        <color rgb="FF000000"/>
        <rFont val="Calibri"/>
        <family val="2"/>
        <charset val="204"/>
      </rPr>
      <t>Пілот</t>
    </r>
    <r>
      <rPr>
        <sz val="8.5"/>
        <color rgb="FF000000"/>
        <rFont val="Calibri"/>
        <family val="2"/>
        <charset val="204"/>
      </rPr>
      <t>:Ханевський Петро</t>
    </r>
  </si>
  <si>
    <r>
      <rPr>
        <b/>
        <sz val="8.5"/>
        <color rgb="FF000000"/>
        <rFont val="Calibri"/>
        <family val="2"/>
        <charset val="204"/>
      </rPr>
      <t>Команда</t>
    </r>
    <r>
      <rPr>
        <sz val="8.5"/>
        <color rgb="FF000000"/>
        <rFont val="Calibri"/>
        <family val="2"/>
        <charset val="204"/>
      </rPr>
      <t>:Ferrari Пілот:Ящур Михайло</t>
    </r>
  </si>
  <si>
    <t>Передбачити захист комірок що містять формули(пароль не ставити).</t>
  </si>
  <si>
    <t>прізвище учасника що зайняли відповідне місце у другому заїзді(Див. Мал 5).</t>
  </si>
  <si>
    <t>Мал. 5</t>
  </si>
  <si>
    <t>Встановити відповідні параметри сторінки.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</si>
</sst>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General&quot; Місце&quot;"/>
    <numFmt numFmtId="165" formatCode="h:mm:ss;@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9.5"/>
      <color theme="1"/>
      <name val="Calibri"/>
      <family val="2"/>
      <charset val="204"/>
      <scheme val="minor"/>
    </font>
    <font>
      <b/>
      <sz val="8.5"/>
      <color theme="1"/>
      <name val="Calibri"/>
      <family val="2"/>
      <charset val="204"/>
      <scheme val="minor"/>
    </font>
    <font>
      <sz val="8.5"/>
      <color theme="1"/>
      <name val="Calibri"/>
      <family val="2"/>
      <charset val="204"/>
      <scheme val="minor"/>
    </font>
    <font>
      <sz val="8.5"/>
      <color rgb="FF000000"/>
      <name val="Calibri"/>
      <family val="2"/>
      <charset val="204"/>
    </font>
    <font>
      <b/>
      <sz val="8.5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4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0" fillId="0" borderId="0" xfId="0" applyAlignment="1">
      <alignment vertical="center"/>
    </xf>
    <xf numFmtId="21" fontId="0" fillId="0" borderId="0" xfId="0" applyNumberFormat="1"/>
    <xf numFmtId="0" fontId="5" fillId="2" borderId="3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21" fontId="3" fillId="0" borderId="11" xfId="0" applyNumberFormat="1" applyFont="1" applyBorder="1" applyAlignment="1">
      <alignment horizontal="center" vertical="center"/>
    </xf>
    <xf numFmtId="164" fontId="3" fillId="0" borderId="32" xfId="0" applyNumberFormat="1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21" fontId="3" fillId="0" borderId="6" xfId="0" applyNumberFormat="1" applyFont="1" applyBorder="1" applyAlignment="1">
      <alignment horizontal="center" vertical="center"/>
    </xf>
    <xf numFmtId="164" fontId="3" fillId="0" borderId="34" xfId="0" applyNumberFormat="1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21" fontId="3" fillId="0" borderId="8" xfId="0" applyNumberFormat="1" applyFont="1" applyBorder="1" applyAlignment="1">
      <alignment horizontal="center" vertical="center"/>
    </xf>
    <xf numFmtId="164" fontId="3" fillId="0" borderId="35" xfId="0" applyNumberFormat="1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21" fontId="3" fillId="0" borderId="12" xfId="0" applyNumberFormat="1" applyFont="1" applyBorder="1" applyAlignment="1">
      <alignment horizontal="center" vertical="center"/>
    </xf>
    <xf numFmtId="164" fontId="3" fillId="0" borderId="2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21" fontId="3" fillId="0" borderId="7" xfId="0" applyNumberFormat="1" applyFont="1" applyBorder="1" applyAlignment="1">
      <alignment horizontal="center" vertical="center"/>
    </xf>
    <xf numFmtId="164" fontId="3" fillId="0" borderId="24" xfId="0" applyNumberFormat="1" applyFont="1" applyBorder="1" applyAlignment="1">
      <alignment horizontal="center" vertical="center"/>
    </xf>
    <xf numFmtId="0" fontId="3" fillId="0" borderId="17" xfId="0" applyFont="1" applyBorder="1"/>
    <xf numFmtId="0" fontId="3" fillId="0" borderId="18" xfId="0" applyFont="1" applyBorder="1"/>
    <xf numFmtId="0" fontId="5" fillId="2" borderId="3" xfId="0" applyFont="1" applyFill="1" applyBorder="1"/>
    <xf numFmtId="0" fontId="3" fillId="0" borderId="1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21" fontId="3" fillId="0" borderId="12" xfId="0" applyNumberFormat="1" applyFont="1" applyFill="1" applyBorder="1" applyAlignment="1">
      <alignment horizontal="center" vertical="center"/>
    </xf>
    <xf numFmtId="0" fontId="5" fillId="0" borderId="0" xfId="0" applyFont="1" applyBorder="1" applyAlignment="1"/>
    <xf numFmtId="0" fontId="1" fillId="0" borderId="0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Border="1"/>
    <xf numFmtId="21" fontId="3" fillId="0" borderId="5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 wrapText="1"/>
    </xf>
    <xf numFmtId="0" fontId="3" fillId="0" borderId="28" xfId="0" applyFont="1" applyBorder="1"/>
    <xf numFmtId="164" fontId="0" fillId="0" borderId="0" xfId="0" applyNumberFormat="1"/>
    <xf numFmtId="0" fontId="7" fillId="0" borderId="35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21" fontId="3" fillId="0" borderId="18" xfId="0" applyNumberFormat="1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21" fontId="3" fillId="0" borderId="37" xfId="0" applyNumberFormat="1" applyFont="1" applyBorder="1" applyAlignment="1">
      <alignment horizontal="center" vertical="center"/>
    </xf>
    <xf numFmtId="21" fontId="3" fillId="0" borderId="1" xfId="0" applyNumberFormat="1" applyFont="1" applyBorder="1" applyAlignment="1">
      <alignment horizontal="center" vertical="center"/>
    </xf>
    <xf numFmtId="21" fontId="3" fillId="0" borderId="9" xfId="0" applyNumberFormat="1" applyFont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 textRotation="90" wrapText="1"/>
    </xf>
    <xf numFmtId="0" fontId="5" fillId="2" borderId="36" xfId="0" applyFont="1" applyFill="1" applyBorder="1" applyAlignment="1">
      <alignment horizontal="center" vertical="center" textRotation="90" wrapText="1"/>
    </xf>
    <xf numFmtId="0" fontId="1" fillId="0" borderId="0" xfId="0" applyFont="1"/>
    <xf numFmtId="0" fontId="3" fillId="0" borderId="28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21" fontId="1" fillId="0" borderId="0" xfId="0" applyNumberFormat="1" applyFont="1"/>
    <xf numFmtId="0" fontId="8" fillId="2" borderId="13" xfId="0" applyFont="1" applyFill="1" applyBorder="1" applyAlignment="1">
      <alignment horizontal="center" vertical="center" wrapText="1"/>
    </xf>
    <xf numFmtId="0" fontId="2" fillId="0" borderId="0" xfId="0" applyFont="1"/>
    <xf numFmtId="0" fontId="9" fillId="2" borderId="19" xfId="0" applyFont="1" applyFill="1" applyBorder="1" applyAlignment="1">
      <alignment horizontal="center" vertical="center"/>
    </xf>
    <xf numFmtId="0" fontId="10" fillId="0" borderId="0" xfId="0" applyFont="1"/>
    <xf numFmtId="0" fontId="9" fillId="0" borderId="0" xfId="0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1" xfId="0" applyFont="1" applyBorder="1"/>
    <xf numFmtId="0" fontId="2" fillId="0" borderId="0" xfId="0" applyFont="1" applyBorder="1"/>
    <xf numFmtId="0" fontId="2" fillId="0" borderId="20" xfId="0" applyFont="1" applyBorder="1"/>
    <xf numFmtId="0" fontId="2" fillId="0" borderId="39" xfId="0" applyFont="1" applyBorder="1"/>
    <xf numFmtId="0" fontId="5" fillId="0" borderId="21" xfId="0" applyFont="1" applyBorder="1"/>
    <xf numFmtId="0" fontId="2" fillId="0" borderId="21" xfId="0" applyFont="1" applyBorder="1"/>
    <xf numFmtId="0" fontId="2" fillId="0" borderId="21" xfId="0" quotePrefix="1" applyFont="1" applyBorder="1"/>
    <xf numFmtId="0" fontId="5" fillId="0" borderId="38" xfId="0" applyFont="1" applyBorder="1"/>
    <xf numFmtId="0" fontId="2" fillId="0" borderId="38" xfId="0" applyFont="1" applyBorder="1"/>
    <xf numFmtId="0" fontId="5" fillId="0" borderId="1" xfId="0" applyFont="1" applyBorder="1"/>
    <xf numFmtId="0" fontId="2" fillId="0" borderId="40" xfId="0" applyFont="1" applyBorder="1"/>
    <xf numFmtId="0" fontId="2" fillId="0" borderId="41" xfId="0" applyFont="1" applyBorder="1"/>
    <xf numFmtId="0" fontId="2" fillId="0" borderId="38" xfId="0" applyFont="1" applyBorder="1" applyAlignment="1">
      <alignment horizontal="center" vertical="center"/>
    </xf>
    <xf numFmtId="0" fontId="10" fillId="0" borderId="20" xfId="0" applyFont="1" applyFill="1" applyBorder="1" applyAlignment="1">
      <alignment horizontal="center" vertical="center" wrapText="1"/>
    </xf>
    <xf numFmtId="165" fontId="5" fillId="2" borderId="19" xfId="0" applyNumberFormat="1" applyFont="1" applyFill="1" applyBorder="1" applyAlignment="1">
      <alignment horizontal="center" vertical="center"/>
    </xf>
    <xf numFmtId="165" fontId="5" fillId="2" borderId="22" xfId="0" applyNumberFormat="1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2" fillId="0" borderId="34" xfId="0" applyFont="1" applyBorder="1" applyAlignment="1">
      <alignment horizontal="left"/>
    </xf>
    <xf numFmtId="0" fontId="2" fillId="0" borderId="21" xfId="0" applyFont="1" applyBorder="1" applyAlignment="1">
      <alignment horizontal="left"/>
    </xf>
    <xf numFmtId="0" fontId="2" fillId="0" borderId="38" xfId="0" applyFont="1" applyBorder="1" applyAlignment="1">
      <alignment horizontal="left"/>
    </xf>
    <xf numFmtId="0" fontId="2" fillId="0" borderId="34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38" xfId="0" applyFont="1" applyBorder="1" applyAlignment="1">
      <alignment horizontal="left" vertical="center" wrapText="1"/>
    </xf>
    <xf numFmtId="0" fontId="2" fillId="0" borderId="34" xfId="0" applyFont="1" applyBorder="1" applyAlignment="1">
      <alignment horizontal="left" wrapText="1"/>
    </xf>
    <xf numFmtId="0" fontId="2" fillId="0" borderId="21" xfId="0" applyFont="1" applyBorder="1" applyAlignment="1">
      <alignment horizontal="left" wrapText="1"/>
    </xf>
    <xf numFmtId="0" fontId="2" fillId="0" borderId="38" xfId="0" applyFont="1" applyBorder="1" applyAlignment="1">
      <alignment horizontal="left" wrapText="1"/>
    </xf>
  </cellXfs>
  <cellStyles count="1">
    <cellStyle name="Обычный" xfId="0" builtinId="0"/>
  </cellStyles>
  <dxfs count="28"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</dxf>
    <dxf>
      <border>
        <bottom style="medium">
          <color auto="1"/>
        </bottom>
      </border>
    </dxf>
    <dxf>
      <font>
        <b/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C000"/>
        </patternFill>
      </fill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</dxf>
    <dxf>
      <border>
        <bottom style="medium">
          <color auto="1"/>
        </bottom>
      </border>
    </dxf>
    <dxf>
      <font>
        <b/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C000"/>
        </patternFill>
      </fill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</dxf>
    <dxf>
      <border>
        <bottom style="medium">
          <color auto="1"/>
        </bottom>
      </border>
    </dxf>
    <dxf>
      <font>
        <b/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C000"/>
        </patternFill>
      </fill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</dxf>
    <dxf>
      <border>
        <bottom style="medium">
          <color auto="1"/>
        </bottom>
      </border>
    </dxf>
    <dxf>
      <font>
        <b/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C000"/>
        </patternFill>
      </fill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</dxf>
    <dxf>
      <border>
        <bottom style="medium">
          <color auto="1"/>
        </bottom>
      </border>
    </dxf>
    <dxf>
      <font>
        <b/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C000"/>
        </patternFill>
      </fill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</dxf>
    <dxf>
      <border>
        <bottom style="medium">
          <color auto="1"/>
        </bottom>
      </border>
    </dxf>
    <dxf>
      <font>
        <b/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C000"/>
        </patternFill>
      </fill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border diagonalUp="0" diagonalDown="0">
        <left/>
        <right/>
        <top style="medium">
          <color auto="1"/>
        </top>
        <bottom style="medium">
          <color auto="1"/>
        </bottom>
        <vertical style="medium">
          <color auto="1"/>
        </vertical>
        <horizontal style="medium">
          <color auto="1"/>
        </horizontal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</dxf>
    <dxf>
      <border>
        <bottom style="medium">
          <color auto="1"/>
        </bottom>
      </border>
    </dxf>
    <dxf>
      <font>
        <b/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C000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 style="medium">
          <color auto="1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57367</xdr:colOff>
      <xdr:row>1</xdr:row>
      <xdr:rowOff>180975</xdr:rowOff>
    </xdr:from>
    <xdr:ext cx="7493006" cy="314325"/>
    <xdr:sp macro="" textlink="">
      <xdr:nvSpPr>
        <xdr:cNvPr id="2" name="Прямоугольник 1"/>
        <xdr:cNvSpPr/>
      </xdr:nvSpPr>
      <xdr:spPr>
        <a:xfrm>
          <a:off x="381217" y="904875"/>
          <a:ext cx="7493006" cy="314325"/>
        </a:xfrm>
        <a:prstGeom prst="rect">
          <a:avLst/>
        </a:prstGeom>
        <a:noFill/>
        <a:ln>
          <a:noFill/>
        </a:ln>
        <a:effectLst>
          <a:glow rad="127000">
            <a:schemeClr val="accent1"/>
          </a:glow>
          <a:outerShdw blurRad="38100" dist="50800" sx="1000" sy="1000" algn="ctr" rotWithShape="0">
            <a:srgbClr val="000000"/>
          </a:outerShdw>
        </a:effectLst>
      </xdr:spPr>
      <xdr:txBody>
        <a:bodyPr wrap="square" lIns="91440" tIns="45720" rIns="91440" bIns="45720">
          <a:noAutofit/>
        </a:bodyPr>
        <a:lstStyle/>
        <a:p>
          <a:pPr algn="ctr"/>
          <a:r>
            <a:rPr lang="ru-RU" sz="2000" b="1" cap="none" spc="300">
              <a:ln w="11430" cmpd="sng">
                <a:solidFill>
                  <a:schemeClr val="accent1">
                    <a:tint val="10000"/>
                  </a:schemeClr>
                </a:solidFill>
                <a:prstDash val="solid"/>
                <a:miter lim="800000"/>
              </a:ln>
              <a:noFill/>
              <a:effectLst>
                <a:glow rad="45500">
                  <a:schemeClr val="accent1">
                    <a:satMod val="220000"/>
                    <a:alpha val="35000"/>
                  </a:schemeClr>
                </a:glow>
                <a:reflection blurRad="6350" stA="55000" endA="50" endPos="85000" dist="60007" dir="5400000" sy="-100000" algn="bl" rotWithShape="0"/>
              </a:effectLst>
            </a:rPr>
            <a:t>Ралі</a:t>
          </a:r>
          <a:r>
            <a:rPr lang="ru-RU" sz="2000" b="1" cap="none" spc="300" baseline="0">
              <a:ln w="11430" cmpd="sng">
                <a:solidFill>
                  <a:schemeClr val="accent1">
                    <a:tint val="10000"/>
                  </a:schemeClr>
                </a:solidFill>
                <a:prstDash val="solid"/>
                <a:miter lim="800000"/>
              </a:ln>
              <a:noFill/>
              <a:effectLst>
                <a:glow rad="45500">
                  <a:schemeClr val="accent1">
                    <a:satMod val="220000"/>
                    <a:alpha val="35000"/>
                  </a:schemeClr>
                </a:glow>
                <a:reflection blurRad="6350" stA="55000" endA="50" endPos="85000" dist="60007" dir="5400000" sy="-100000" algn="bl" rotWithShape="0"/>
              </a:effectLst>
            </a:rPr>
            <a:t> України </a:t>
          </a:r>
          <a:r>
            <a:rPr lang="ru-RU" sz="2000" b="1" cap="none" spc="300">
              <a:ln w="11430" cmpd="sng">
                <a:solidFill>
                  <a:schemeClr val="accent1">
                    <a:tint val="10000"/>
                  </a:schemeClr>
                </a:solidFill>
                <a:prstDash val="solid"/>
                <a:miter lim="800000"/>
              </a:ln>
              <a:noFill/>
              <a:effectLst>
                <a:glow rad="45500">
                  <a:schemeClr val="accent1">
                    <a:satMod val="220000"/>
                    <a:alpha val="35000"/>
                  </a:schemeClr>
                </a:glow>
                <a:reflection blurRad="6350" stA="55000" endA="50" endPos="85000" dist="60007" dir="5400000" sy="-100000" algn="bl" rotWithShape="0"/>
              </a:effectLst>
            </a:rPr>
            <a:t>2016</a:t>
          </a:r>
        </a:p>
      </xdr:txBody>
    </xdr:sp>
    <xdr:clientData/>
  </xdr:oneCellAnchor>
  <xdr:oneCellAnchor>
    <xdr:from>
      <xdr:col>3</xdr:col>
      <xdr:colOff>2047876</xdr:colOff>
      <xdr:row>0</xdr:row>
      <xdr:rowOff>0</xdr:rowOff>
    </xdr:from>
    <xdr:ext cx="3667121" cy="619125"/>
    <xdr:sp macro="" textlink="">
      <xdr:nvSpPr>
        <xdr:cNvPr id="3" name="Прямоугольник 2"/>
        <xdr:cNvSpPr/>
      </xdr:nvSpPr>
      <xdr:spPr>
        <a:xfrm>
          <a:off x="2790826" y="0"/>
          <a:ext cx="3667121" cy="619125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uk-UA" sz="3200" b="1" cap="none" spc="0" baseline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glow rad="228600">
                  <a:schemeClr val="accent6">
                    <a:satMod val="175000"/>
                    <a:alpha val="40000"/>
                  </a:schemeClr>
                </a:glow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Перший заїзд</a:t>
          </a:r>
          <a:endParaRPr lang="ru-RU" sz="3200" b="1" cap="none" spc="0">
            <a:ln w="1905"/>
            <a:gradFill>
              <a:gsLst>
                <a:gs pos="0">
                  <a:schemeClr val="accent6">
                    <a:shade val="20000"/>
                    <a:satMod val="200000"/>
                  </a:schemeClr>
                </a:gs>
                <a:gs pos="78000">
                  <a:schemeClr val="accent6">
                    <a:tint val="90000"/>
                    <a:shade val="89000"/>
                    <a:satMod val="220000"/>
                  </a:schemeClr>
                </a:gs>
                <a:gs pos="100000">
                  <a:schemeClr val="accent6">
                    <a:tint val="12000"/>
                    <a:satMod val="255000"/>
                  </a:schemeClr>
                </a:gs>
              </a:gsLst>
              <a:lin ang="5400000"/>
            </a:gradFill>
            <a:effectLst>
              <a:glow rad="228600">
                <a:schemeClr val="accent6">
                  <a:satMod val="175000"/>
                  <a:alpha val="40000"/>
                </a:schemeClr>
              </a:glow>
              <a:innerShdw blurRad="69850" dist="43180" dir="5400000">
                <a:srgbClr val="000000">
                  <a:alpha val="65000"/>
                </a:srgbClr>
              </a:innerShdw>
            </a:effectLst>
          </a:endParaRPr>
        </a:p>
      </xdr:txBody>
    </xdr:sp>
    <xdr:clientData/>
  </xdr:oneCellAnchor>
  <xdr:oneCellAnchor>
    <xdr:from>
      <xdr:col>3</xdr:col>
      <xdr:colOff>1828805</xdr:colOff>
      <xdr:row>24</xdr:row>
      <xdr:rowOff>114300</xdr:rowOff>
    </xdr:from>
    <xdr:ext cx="3452806" cy="593304"/>
    <xdr:sp macro="" textlink="">
      <xdr:nvSpPr>
        <xdr:cNvPr id="4" name="Прямоугольник 3"/>
        <xdr:cNvSpPr/>
      </xdr:nvSpPr>
      <xdr:spPr>
        <a:xfrm>
          <a:off x="2571755" y="5410200"/>
          <a:ext cx="3452806" cy="593304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uk-UA" sz="3200" b="1" cap="none" spc="0" baseline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glow rad="228600">
                  <a:schemeClr val="accent6">
                    <a:satMod val="175000"/>
                    <a:alpha val="40000"/>
                  </a:schemeClr>
                </a:glow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Другий</a:t>
          </a:r>
          <a:r>
            <a:rPr lang="en-US" sz="3200" b="1" cap="none" spc="0" baseline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glow rad="228600">
                  <a:schemeClr val="accent6">
                    <a:satMod val="175000"/>
                    <a:alpha val="40000"/>
                  </a:schemeClr>
                </a:glow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 </a:t>
          </a:r>
          <a:r>
            <a:rPr lang="uk-UA" sz="3200" b="1" cap="none" spc="0" baseline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glow rad="228600">
                  <a:schemeClr val="accent6">
                    <a:satMod val="175000"/>
                    <a:alpha val="40000"/>
                  </a:schemeClr>
                </a:glow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заїзд</a:t>
          </a:r>
          <a:endParaRPr lang="ru-RU" sz="3200" b="1" cap="none" spc="0">
            <a:ln w="1905"/>
            <a:gradFill>
              <a:gsLst>
                <a:gs pos="0">
                  <a:schemeClr val="accent6">
                    <a:shade val="20000"/>
                    <a:satMod val="200000"/>
                  </a:schemeClr>
                </a:gs>
                <a:gs pos="78000">
                  <a:schemeClr val="accent6">
                    <a:tint val="90000"/>
                    <a:shade val="89000"/>
                    <a:satMod val="220000"/>
                  </a:schemeClr>
                </a:gs>
                <a:gs pos="100000">
                  <a:schemeClr val="accent6">
                    <a:tint val="12000"/>
                    <a:satMod val="255000"/>
                  </a:schemeClr>
                </a:gs>
              </a:gsLst>
              <a:lin ang="5400000"/>
            </a:gradFill>
            <a:effectLst>
              <a:glow rad="228600">
                <a:schemeClr val="accent6">
                  <a:satMod val="175000"/>
                  <a:alpha val="40000"/>
                </a:schemeClr>
              </a:glow>
              <a:innerShdw blurRad="69850" dist="43180" dir="5400000">
                <a:srgbClr val="000000">
                  <a:alpha val="65000"/>
                </a:srgbClr>
              </a:innerShdw>
            </a:effectLst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19050</xdr:colOff>
      <xdr:row>1</xdr:row>
      <xdr:rowOff>95251</xdr:rowOff>
    </xdr:from>
    <xdr:to>
      <xdr:col>13</xdr:col>
      <xdr:colOff>600716</xdr:colOff>
      <xdr:row>11</xdr:row>
      <xdr:rowOff>76200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8850" y="476251"/>
          <a:ext cx="1800866" cy="1600199"/>
        </a:xfrm>
        <a:prstGeom prst="rect">
          <a:avLst/>
        </a:prstGeom>
      </xdr:spPr>
    </xdr:pic>
    <xdr:clientData/>
  </xdr:twoCellAnchor>
  <xdr:twoCellAnchor editAs="oneCell">
    <xdr:from>
      <xdr:col>13</xdr:col>
      <xdr:colOff>314325</xdr:colOff>
      <xdr:row>21</xdr:row>
      <xdr:rowOff>62982</xdr:rowOff>
    </xdr:from>
    <xdr:to>
      <xdr:col>15</xdr:col>
      <xdr:colOff>371476</xdr:colOff>
      <xdr:row>30</xdr:row>
      <xdr:rowOff>108469</xdr:rowOff>
    </xdr:to>
    <xdr:pic>
      <xdr:nvPicPr>
        <xdr:cNvPr id="3" name="Рисунок 2"/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42" t="3140" r="9697" b="4215"/>
        <a:stretch/>
      </xdr:blipFill>
      <xdr:spPr>
        <a:xfrm>
          <a:off x="7753350" y="3511032"/>
          <a:ext cx="1343026" cy="1617112"/>
        </a:xfrm>
        <a:prstGeom prst="rect">
          <a:avLst/>
        </a:prstGeom>
      </xdr:spPr>
    </xdr:pic>
    <xdr:clientData/>
  </xdr:twoCellAnchor>
  <xdr:twoCellAnchor editAs="oneCell">
    <xdr:from>
      <xdr:col>10</xdr:col>
      <xdr:colOff>133350</xdr:colOff>
      <xdr:row>35</xdr:row>
      <xdr:rowOff>13125</xdr:rowOff>
    </xdr:from>
    <xdr:to>
      <xdr:col>15</xdr:col>
      <xdr:colOff>590551</xdr:colOff>
      <xdr:row>42</xdr:row>
      <xdr:rowOff>126898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24525" y="5842425"/>
          <a:ext cx="3590926" cy="12472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8" name="Mercedes" displayName="Mercedes" ref="E53:E57" totalsRowShown="0" headerRowDxfId="27" dataDxfId="25" headerRowBorderDxfId="26">
  <autoFilter ref="E53:E57"/>
  <tableColumns count="1">
    <tableColumn id="1" name="Mercedes" dataDxfId="24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9" name="McLaren" displayName="McLaren" ref="F53:F57" totalsRowShown="0" headerRowDxfId="23" dataDxfId="21" headerRowBorderDxfId="22">
  <autoFilter ref="F53:F57"/>
  <tableColumns count="1">
    <tableColumn id="1" name="McLaren" dataDxfId="20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10" name="Ferrari" displayName="Ferrari" ref="G53:G57" totalsRowShown="0" headerRowDxfId="19" dataDxfId="17" headerRowBorderDxfId="18">
  <autoFilter ref="G53:G57"/>
  <tableColumns count="1">
    <tableColumn id="1" name="Ferrari" dataDxfId="16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id="11" name="Lotus" displayName="Lotus" ref="H53:H57" totalsRowShown="0" headerRowDxfId="15" dataDxfId="13" headerRowBorderDxfId="14">
  <autoFilter ref="H53:H57"/>
  <tableColumns count="1">
    <tableColumn id="1" name="Lotus" dataDxfId="12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id="12" name="Sauber" displayName="Sauber" ref="I53:I57" totalsRowShown="0" headerRowDxfId="11" dataDxfId="9" headerRowBorderDxfId="10">
  <autoFilter ref="I53:I57"/>
  <tableColumns count="1">
    <tableColumn id="1" name="Sauber" dataDxfId="8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id="13" name="Williams" displayName="Williams" ref="J53:J57" totalsRowShown="0" headerRowDxfId="7" dataDxfId="5" headerRowBorderDxfId="6">
  <autoFilter ref="J53:J57"/>
  <tableColumns count="1">
    <tableColumn id="1" name="Williams" dataDxfId="4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id="14" name="ToroRosso" displayName="ToroRosso" ref="K53:K57" totalsRowShown="0" headerRowDxfId="3" dataDxfId="1" headerRowBorderDxfId="2">
  <autoFilter ref="K53:K57"/>
  <tableColumns count="1">
    <tableColumn id="1" name="ToroRosso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5.xml"/><Relationship Id="rId3" Type="http://schemas.openxmlformats.org/officeDocument/2006/relationships/vmlDrawing" Target="../drawings/vmlDrawing1.vml"/><Relationship Id="rId7" Type="http://schemas.openxmlformats.org/officeDocument/2006/relationships/table" Target="../tables/table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3.xml"/><Relationship Id="rId11" Type="http://schemas.openxmlformats.org/officeDocument/2006/relationships/comments" Target="../comments1.xml"/><Relationship Id="rId5" Type="http://schemas.openxmlformats.org/officeDocument/2006/relationships/table" Target="../tables/table2.xml"/><Relationship Id="rId10" Type="http://schemas.openxmlformats.org/officeDocument/2006/relationships/table" Target="../tables/table7.xml"/><Relationship Id="rId4" Type="http://schemas.openxmlformats.org/officeDocument/2006/relationships/table" Target="../tables/table1.xml"/><Relationship Id="rId9" Type="http://schemas.openxmlformats.org/officeDocument/2006/relationships/table" Target="../tables/table6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AD59"/>
  <sheetViews>
    <sheetView view="pageLayout" topLeftCell="A39" zoomScaleNormal="90" workbookViewId="0">
      <selection activeCell="G18" sqref="G18"/>
    </sheetView>
  </sheetViews>
  <sheetFormatPr defaultRowHeight="15" x14ac:dyDescent="0.25"/>
  <cols>
    <col min="1" max="1" width="1.140625" customWidth="1"/>
    <col min="2" max="2" width="3.28515625" customWidth="1"/>
    <col min="3" max="3" width="5.85546875" customWidth="1"/>
    <col min="4" max="4" width="34.28515625" style="80" customWidth="1"/>
    <col min="5" max="5" width="10.5703125" customWidth="1"/>
    <col min="6" max="6" width="9.5703125" customWidth="1"/>
    <col min="7" max="7" width="15.7109375" customWidth="1"/>
    <col min="8" max="8" width="8.28515625" customWidth="1"/>
    <col min="9" max="9" width="6.7109375" customWidth="1"/>
    <col min="10" max="10" width="7.85546875" customWidth="1"/>
    <col min="11" max="11" width="8.5703125" bestFit="1" customWidth="1"/>
    <col min="12" max="12" width="1" customWidth="1"/>
    <col min="13" max="13" width="8.42578125" customWidth="1"/>
    <col min="14" max="14" width="6.5703125" customWidth="1"/>
    <col min="15" max="15" width="6.7109375" customWidth="1"/>
    <col min="16" max="16" width="7" customWidth="1"/>
    <col min="17" max="17" width="3" customWidth="1"/>
    <col min="18" max="18" width="16.85546875" bestFit="1" customWidth="1"/>
    <col min="19" max="19" width="14.5703125" bestFit="1" customWidth="1"/>
    <col min="20" max="20" width="12.5703125" bestFit="1" customWidth="1"/>
    <col min="21" max="21" width="15.5703125" bestFit="1" customWidth="1"/>
    <col min="22" max="22" width="16.7109375" bestFit="1" customWidth="1"/>
    <col min="23" max="23" width="13.140625" bestFit="1" customWidth="1"/>
    <col min="24" max="24" width="12.42578125" bestFit="1" customWidth="1"/>
  </cols>
  <sheetData>
    <row r="1" spans="2:20" ht="44.25" customHeight="1" thickBot="1" x14ac:dyDescent="0.3"/>
    <row r="2" spans="2:20" ht="15.75" thickBot="1" x14ac:dyDescent="0.3">
      <c r="D2" s="81"/>
      <c r="E2" s="44"/>
      <c r="F2" s="1"/>
      <c r="G2" s="59" t="s">
        <v>30</v>
      </c>
      <c r="H2" s="103">
        <v>0.96875</v>
      </c>
      <c r="I2" s="104"/>
      <c r="M2" s="107" t="s">
        <v>34</v>
      </c>
      <c r="N2" s="107"/>
      <c r="O2" s="107"/>
      <c r="P2" s="107"/>
      <c r="Q2" s="107"/>
    </row>
    <row r="3" spans="2:20" ht="6" customHeight="1" thickBot="1" x14ac:dyDescent="0.3">
      <c r="M3" s="43"/>
      <c r="N3" s="43"/>
      <c r="O3" s="43"/>
      <c r="P3" s="43"/>
      <c r="Q3" s="43"/>
    </row>
    <row r="4" spans="2:20" ht="50.25" customHeight="1" thickBot="1" x14ac:dyDescent="0.3">
      <c r="B4" s="3" t="s">
        <v>0</v>
      </c>
      <c r="C4" s="3" t="s">
        <v>41</v>
      </c>
      <c r="D4" s="60" t="s">
        <v>31</v>
      </c>
      <c r="E4" s="5" t="s">
        <v>28</v>
      </c>
      <c r="F4" s="6" t="s">
        <v>29</v>
      </c>
      <c r="G4" s="4" t="s">
        <v>10</v>
      </c>
      <c r="H4" s="7" t="s">
        <v>27</v>
      </c>
      <c r="I4" s="55" t="s">
        <v>3</v>
      </c>
      <c r="J4" s="77" t="s">
        <v>2</v>
      </c>
      <c r="K4" s="9" t="s">
        <v>1</v>
      </c>
      <c r="L4" s="69"/>
      <c r="M4" s="47"/>
      <c r="N4" s="47"/>
      <c r="O4" s="47"/>
      <c r="P4" s="47"/>
      <c r="Q4" s="47"/>
    </row>
    <row r="5" spans="2:20" ht="38.25" thickBot="1" x14ac:dyDescent="0.3">
      <c r="B5" s="62">
        <v>1</v>
      </c>
      <c r="C5" s="70" t="s">
        <v>40</v>
      </c>
      <c r="D5" s="102" t="s">
        <v>142</v>
      </c>
      <c r="E5" s="25" t="str">
        <f t="shared" ref="E5:E25" si="0">MID(D5,FIND("Пілот:",D5,1)+6,FIND(" ",D5,FIND("Пілот:",D5,1))-(FIND("Пілот:",D5,1)+6))</f>
        <v>Гах</v>
      </c>
      <c r="F5" s="26" t="str">
        <f t="shared" ref="F5:F25" si="1">RIGHT(D5,LEN(D5)-FIND(" ",D5,FIND(" ",D5,1)+1))</f>
        <v>Михайло </v>
      </c>
      <c r="G5" s="27" t="s">
        <v>46</v>
      </c>
      <c r="H5" s="28" t="s">
        <v>4</v>
      </c>
      <c r="I5" s="29">
        <f t="shared" ref="I5:I25" si="2">IF(J5&lt;$H$2,1-($H$2-J5),J5-$H$2)</f>
        <v>4.1296296296296275E-2</v>
      </c>
      <c r="J5" s="48">
        <v>1.0046296296296296E-2</v>
      </c>
      <c r="K5" s="30">
        <f t="shared" ref="K5:K25" si="3">RANK(I5,$I$5:$I$25,1)</f>
        <v>16</v>
      </c>
      <c r="M5" s="59" t="s">
        <v>27</v>
      </c>
      <c r="N5" s="67" t="s">
        <v>87</v>
      </c>
      <c r="O5" s="68" t="s">
        <v>88</v>
      </c>
      <c r="P5" s="105" t="s">
        <v>1</v>
      </c>
      <c r="Q5" s="106"/>
    </row>
    <row r="6" spans="2:20" ht="12.75" customHeight="1" x14ac:dyDescent="0.25">
      <c r="B6" s="63">
        <v>2</v>
      </c>
      <c r="C6" s="71" t="s">
        <v>42</v>
      </c>
      <c r="D6" s="83" t="s">
        <v>133</v>
      </c>
      <c r="E6" s="45" t="str">
        <f t="shared" si="0"/>
        <v>Августинович</v>
      </c>
      <c r="F6" s="46" t="str">
        <f t="shared" si="1"/>
        <v>Євген</v>
      </c>
      <c r="G6" s="27" t="s">
        <v>50</v>
      </c>
      <c r="H6" s="28" t="s">
        <v>7</v>
      </c>
      <c r="I6" s="29">
        <f t="shared" si="2"/>
        <v>3.0925925925925912E-2</v>
      </c>
      <c r="J6" s="18">
        <v>0.99967592592592591</v>
      </c>
      <c r="K6" s="30">
        <f t="shared" si="3"/>
        <v>5</v>
      </c>
      <c r="M6" s="13" t="s">
        <v>9</v>
      </c>
      <c r="N6" s="14">
        <v>0.12226851851851851</v>
      </c>
      <c r="O6" s="64">
        <f t="shared" ref="O6:O12" si="4">N6/COUNTIF($H$5:$H$25,M6)</f>
        <v>6.1134259259259256E-2</v>
      </c>
      <c r="P6" s="15">
        <f t="shared" ref="P6:P12" si="5">RANK(O6,$O$6:$O$12,1)</f>
        <v>6</v>
      </c>
      <c r="Q6" s="16"/>
    </row>
    <row r="7" spans="2:20" ht="12.75" customHeight="1" x14ac:dyDescent="0.25">
      <c r="B7" s="62">
        <v>3</v>
      </c>
      <c r="C7" s="71" t="s">
        <v>44</v>
      </c>
      <c r="D7" s="83" t="s">
        <v>151</v>
      </c>
      <c r="E7" s="31" t="str">
        <f t="shared" si="0"/>
        <v>Липа</v>
      </c>
      <c r="F7" s="32" t="str">
        <f t="shared" si="1"/>
        <v>Олег</v>
      </c>
      <c r="G7" s="27" t="s">
        <v>57</v>
      </c>
      <c r="H7" s="28" t="s">
        <v>26</v>
      </c>
      <c r="I7" s="29">
        <f t="shared" si="2"/>
        <v>4.1064814814814832E-2</v>
      </c>
      <c r="J7" s="18">
        <v>9.8148148148148144E-3</v>
      </c>
      <c r="K7" s="30">
        <f t="shared" si="3"/>
        <v>15</v>
      </c>
      <c r="M7" s="17" t="s">
        <v>7</v>
      </c>
      <c r="N7" s="18">
        <v>0.12541666666666662</v>
      </c>
      <c r="O7" s="65">
        <f t="shared" si="4"/>
        <v>3.1354166666666655E-2</v>
      </c>
      <c r="P7" s="19">
        <f t="shared" si="5"/>
        <v>1</v>
      </c>
      <c r="Q7" s="20"/>
    </row>
    <row r="8" spans="2:20" ht="12.75" customHeight="1" x14ac:dyDescent="0.25">
      <c r="B8" s="63">
        <v>4</v>
      </c>
      <c r="C8" s="71" t="s">
        <v>42</v>
      </c>
      <c r="D8" s="83" t="s">
        <v>134</v>
      </c>
      <c r="E8" s="45" t="str">
        <f t="shared" si="0"/>
        <v>Атаман</v>
      </c>
      <c r="F8" s="46" t="str">
        <f t="shared" si="1"/>
        <v>Євген</v>
      </c>
      <c r="G8" s="27" t="s">
        <v>51</v>
      </c>
      <c r="H8" s="28" t="s">
        <v>7</v>
      </c>
      <c r="I8" s="29">
        <f t="shared" si="2"/>
        <v>3.5787037037037006E-2</v>
      </c>
      <c r="J8" s="18">
        <v>4.5370370370370365E-3</v>
      </c>
      <c r="K8" s="30">
        <f t="shared" si="3"/>
        <v>14</v>
      </c>
      <c r="M8" s="17" t="s">
        <v>8</v>
      </c>
      <c r="N8" s="18">
        <v>0.13798611111111114</v>
      </c>
      <c r="O8" s="65">
        <f t="shared" si="4"/>
        <v>3.4496527777777786E-2</v>
      </c>
      <c r="P8" s="19">
        <f t="shared" si="5"/>
        <v>2</v>
      </c>
      <c r="Q8" s="20"/>
    </row>
    <row r="9" spans="2:20" ht="12.75" customHeight="1" x14ac:dyDescent="0.25">
      <c r="B9" s="62">
        <v>5</v>
      </c>
      <c r="C9" s="71" t="s">
        <v>42</v>
      </c>
      <c r="D9" s="83" t="s">
        <v>135</v>
      </c>
      <c r="E9" s="31" t="str">
        <f t="shared" si="0"/>
        <v>Бах</v>
      </c>
      <c r="F9" s="32" t="str">
        <f t="shared" si="1"/>
        <v>Сергій </v>
      </c>
      <c r="G9" s="33" t="s">
        <v>53</v>
      </c>
      <c r="H9" s="28" t="s">
        <v>8</v>
      </c>
      <c r="I9" s="29">
        <f t="shared" si="2"/>
        <v>4.3425925925925979E-2</v>
      </c>
      <c r="J9" s="18">
        <v>1.2175925925925929E-2</v>
      </c>
      <c r="K9" s="30">
        <f t="shared" si="3"/>
        <v>19</v>
      </c>
      <c r="M9" s="17" t="s">
        <v>5</v>
      </c>
      <c r="N9" s="18">
        <v>0.13981481481481473</v>
      </c>
      <c r="O9" s="65">
        <f t="shared" si="4"/>
        <v>4.6604938271604911E-2</v>
      </c>
      <c r="P9" s="19">
        <f t="shared" si="5"/>
        <v>4</v>
      </c>
      <c r="Q9" s="20"/>
    </row>
    <row r="10" spans="2:20" ht="12.75" customHeight="1" x14ac:dyDescent="0.25">
      <c r="B10" s="63">
        <v>6</v>
      </c>
      <c r="C10" s="71" t="s">
        <v>45</v>
      </c>
      <c r="D10" s="83" t="s">
        <v>143</v>
      </c>
      <c r="E10" s="31" t="str">
        <f t="shared" si="0"/>
        <v>Дрозд</v>
      </c>
      <c r="F10" s="32" t="str">
        <f t="shared" si="1"/>
        <v>Олександр</v>
      </c>
      <c r="G10" s="33" t="s">
        <v>55</v>
      </c>
      <c r="H10" s="28" t="s">
        <v>9</v>
      </c>
      <c r="I10" s="29">
        <f t="shared" si="2"/>
        <v>2.8576388888888915E-2</v>
      </c>
      <c r="J10" s="18">
        <v>0.99732638888888892</v>
      </c>
      <c r="K10" s="30">
        <f t="shared" si="3"/>
        <v>1</v>
      </c>
      <c r="M10" s="17" t="s">
        <v>6</v>
      </c>
      <c r="N10" s="18">
        <v>0.14145833333333324</v>
      </c>
      <c r="O10" s="65">
        <f t="shared" si="4"/>
        <v>0.14145833333333324</v>
      </c>
      <c r="P10" s="19">
        <f t="shared" si="5"/>
        <v>7</v>
      </c>
      <c r="Q10" s="20"/>
    </row>
    <row r="11" spans="2:20" ht="12.75" customHeight="1" x14ac:dyDescent="0.25">
      <c r="B11" s="62">
        <v>7</v>
      </c>
      <c r="C11" s="71" t="s">
        <v>43</v>
      </c>
      <c r="D11" s="83" t="s">
        <v>136</v>
      </c>
      <c r="E11" s="45" t="str">
        <f t="shared" si="0"/>
        <v>Бесєдін</v>
      </c>
      <c r="F11" s="46" t="str">
        <f t="shared" si="1"/>
        <v>Станіслав </v>
      </c>
      <c r="G11" s="33" t="s">
        <v>47</v>
      </c>
      <c r="H11" s="34" t="s">
        <v>5</v>
      </c>
      <c r="I11" s="35">
        <f t="shared" si="2"/>
        <v>3.2638888888888884E-2</v>
      </c>
      <c r="J11" s="18">
        <v>1.3888888888888889E-3</v>
      </c>
      <c r="K11" s="30">
        <f t="shared" si="3"/>
        <v>8</v>
      </c>
      <c r="M11" s="17" t="s">
        <v>4</v>
      </c>
      <c r="N11" s="18">
        <v>0.14732638888888894</v>
      </c>
      <c r="O11" s="65">
        <f t="shared" si="4"/>
        <v>4.910879629629631E-2</v>
      </c>
      <c r="P11" s="19">
        <f t="shared" si="5"/>
        <v>5</v>
      </c>
      <c r="Q11" s="20"/>
    </row>
    <row r="12" spans="2:20" ht="12.75" customHeight="1" thickBot="1" x14ac:dyDescent="0.3">
      <c r="B12" s="63">
        <v>8</v>
      </c>
      <c r="C12" s="71" t="s">
        <v>43</v>
      </c>
      <c r="D12" s="82" t="s">
        <v>137</v>
      </c>
      <c r="E12" s="40" t="str">
        <f t="shared" si="0"/>
        <v>Біда</v>
      </c>
      <c r="F12" s="41" t="str">
        <f t="shared" si="1"/>
        <v>Ростислав</v>
      </c>
      <c r="G12" s="33" t="s">
        <v>48</v>
      </c>
      <c r="H12" s="28" t="s">
        <v>5</v>
      </c>
      <c r="I12" s="29">
        <f t="shared" si="2"/>
        <v>3.356481481481477E-2</v>
      </c>
      <c r="J12" s="14">
        <v>2.3148148148148151E-3</v>
      </c>
      <c r="K12" s="30">
        <f t="shared" si="3"/>
        <v>11</v>
      </c>
      <c r="M12" s="21" t="s">
        <v>26</v>
      </c>
      <c r="N12" s="22">
        <v>0.15243055555555551</v>
      </c>
      <c r="O12" s="66">
        <f t="shared" si="4"/>
        <v>3.8107638888888878E-2</v>
      </c>
      <c r="P12" s="23">
        <f t="shared" si="5"/>
        <v>3</v>
      </c>
      <c r="Q12" s="24"/>
    </row>
    <row r="13" spans="2:20" ht="12.75" customHeight="1" x14ac:dyDescent="0.25">
      <c r="B13" s="62">
        <v>9</v>
      </c>
      <c r="C13" s="71" t="s">
        <v>42</v>
      </c>
      <c r="D13" s="83" t="s">
        <v>138</v>
      </c>
      <c r="E13" s="31" t="str">
        <f t="shared" si="0"/>
        <v>Боровий</v>
      </c>
      <c r="F13" s="32" t="str">
        <f t="shared" si="1"/>
        <v>Андрій</v>
      </c>
      <c r="G13" s="33" t="s">
        <v>19</v>
      </c>
      <c r="H13" s="28" t="s">
        <v>7</v>
      </c>
      <c r="I13" s="29">
        <f t="shared" si="2"/>
        <v>2.9884259259259305E-2</v>
      </c>
      <c r="J13" s="18">
        <v>0.9986342592592593</v>
      </c>
      <c r="K13" s="30">
        <f t="shared" si="3"/>
        <v>3</v>
      </c>
    </row>
    <row r="14" spans="2:20" ht="12.75" customHeight="1" x14ac:dyDescent="0.25">
      <c r="B14" s="63">
        <v>10</v>
      </c>
      <c r="C14" s="71" t="s">
        <v>42</v>
      </c>
      <c r="D14" s="83" t="s">
        <v>139</v>
      </c>
      <c r="E14" s="31" t="str">
        <f t="shared" si="0"/>
        <v>Буров</v>
      </c>
      <c r="F14" s="32" t="str">
        <f t="shared" si="1"/>
        <v>Артем</v>
      </c>
      <c r="G14" s="33" t="s">
        <v>20</v>
      </c>
      <c r="H14" s="28" t="s">
        <v>7</v>
      </c>
      <c r="I14" s="29">
        <f t="shared" si="2"/>
        <v>2.8819444444444398E-2</v>
      </c>
      <c r="J14" s="18">
        <v>0.9975694444444444</v>
      </c>
      <c r="K14" s="30">
        <f t="shared" si="3"/>
        <v>2</v>
      </c>
    </row>
    <row r="15" spans="2:20" ht="22.5" x14ac:dyDescent="0.25">
      <c r="B15" s="62">
        <v>11</v>
      </c>
      <c r="C15" s="71" t="s">
        <v>45</v>
      </c>
      <c r="D15" s="83" t="s">
        <v>140</v>
      </c>
      <c r="E15" s="31" t="str">
        <f t="shared" si="0"/>
        <v>Вільчинський</v>
      </c>
      <c r="F15" s="32" t="str">
        <f t="shared" si="1"/>
        <v>Олександр</v>
      </c>
      <c r="G15" s="33" t="s">
        <v>23</v>
      </c>
      <c r="H15" s="28" t="s">
        <v>9</v>
      </c>
      <c r="I15" s="29">
        <f t="shared" si="2"/>
        <v>3.2638888888888884E-2</v>
      </c>
      <c r="J15" s="18">
        <v>1.3888888888888889E-3</v>
      </c>
      <c r="K15" s="30">
        <f t="shared" si="3"/>
        <v>8</v>
      </c>
      <c r="S15" s="2"/>
      <c r="T15" s="2"/>
    </row>
    <row r="16" spans="2:20" ht="12.75" customHeight="1" x14ac:dyDescent="0.25">
      <c r="B16" s="63">
        <v>12</v>
      </c>
      <c r="C16" s="71" t="s">
        <v>42</v>
      </c>
      <c r="D16" s="83" t="s">
        <v>141</v>
      </c>
      <c r="E16" s="31" t="str">
        <f t="shared" si="0"/>
        <v>Волоха</v>
      </c>
      <c r="F16" s="32" t="str">
        <f t="shared" si="1"/>
        <v>Артем </v>
      </c>
      <c r="G16" s="33" t="s">
        <v>21</v>
      </c>
      <c r="H16" s="28" t="s">
        <v>8</v>
      </c>
      <c r="I16" s="29">
        <f t="shared" si="2"/>
        <v>3.0925925925925912E-2</v>
      </c>
      <c r="J16" s="18">
        <v>0.99967592592592591</v>
      </c>
      <c r="K16" s="30">
        <f t="shared" si="3"/>
        <v>5</v>
      </c>
      <c r="S16" s="2"/>
      <c r="T16" s="2"/>
    </row>
    <row r="17" spans="2:20" ht="12.75" customHeight="1" x14ac:dyDescent="0.25">
      <c r="B17" s="62">
        <v>13</v>
      </c>
      <c r="C17" s="71" t="s">
        <v>44</v>
      </c>
      <c r="D17" s="83" t="s">
        <v>144</v>
      </c>
      <c r="E17" s="45" t="str">
        <f t="shared" si="0"/>
        <v>Заєць</v>
      </c>
      <c r="F17" s="46" t="str">
        <f t="shared" si="1"/>
        <v>Олег</v>
      </c>
      <c r="G17" s="33" t="s">
        <v>25</v>
      </c>
      <c r="H17" s="28" t="s">
        <v>26</v>
      </c>
      <c r="I17" s="29">
        <f t="shared" si="2"/>
        <v>3.3576388888888919E-2</v>
      </c>
      <c r="J17" s="18">
        <v>2.3263888888888887E-3</v>
      </c>
      <c r="K17" s="30">
        <f t="shared" si="3"/>
        <v>12</v>
      </c>
      <c r="S17" s="2"/>
      <c r="T17" s="2"/>
    </row>
    <row r="18" spans="2:20" ht="12.75" customHeight="1" x14ac:dyDescent="0.25">
      <c r="B18" s="63">
        <v>14</v>
      </c>
      <c r="C18" s="71" t="s">
        <v>44</v>
      </c>
      <c r="D18" s="83" t="s">
        <v>145</v>
      </c>
      <c r="E18" s="45" t="str">
        <f t="shared" si="0"/>
        <v>Кіт</v>
      </c>
      <c r="F18" s="46" t="str">
        <f t="shared" si="1"/>
        <v>Євген</v>
      </c>
      <c r="G18" s="33" t="s">
        <v>58</v>
      </c>
      <c r="H18" s="34" t="s">
        <v>26</v>
      </c>
      <c r="I18" s="35">
        <f t="shared" si="2"/>
        <v>3.4988425925925881E-2</v>
      </c>
      <c r="J18" s="18">
        <v>3.7384259259259263E-3</v>
      </c>
      <c r="K18" s="36">
        <f t="shared" si="3"/>
        <v>13</v>
      </c>
      <c r="S18" s="2"/>
      <c r="T18" s="2"/>
    </row>
    <row r="19" spans="2:20" ht="12.75" customHeight="1" x14ac:dyDescent="0.25">
      <c r="B19" s="62">
        <v>15</v>
      </c>
      <c r="C19" s="72" t="s">
        <v>42</v>
      </c>
      <c r="D19" s="85" t="s">
        <v>146</v>
      </c>
      <c r="E19" s="40" t="str">
        <f t="shared" si="0"/>
        <v>Кобзєв</v>
      </c>
      <c r="F19" s="41" t="str">
        <f t="shared" si="1"/>
        <v>Олексiй </v>
      </c>
      <c r="G19" s="27" t="s">
        <v>52</v>
      </c>
      <c r="H19" s="28" t="s">
        <v>8</v>
      </c>
      <c r="I19" s="29">
        <f t="shared" si="2"/>
        <v>3.2743055555555567E-2</v>
      </c>
      <c r="J19" s="14">
        <v>1.4930555555555556E-3</v>
      </c>
      <c r="K19" s="30">
        <f t="shared" si="3"/>
        <v>10</v>
      </c>
      <c r="S19" s="2"/>
      <c r="T19" s="2"/>
    </row>
    <row r="20" spans="2:20" ht="12.75" customHeight="1" x14ac:dyDescent="0.25">
      <c r="B20" s="63">
        <v>16</v>
      </c>
      <c r="C20" s="71" t="s">
        <v>42</v>
      </c>
      <c r="D20" s="86" t="s">
        <v>147</v>
      </c>
      <c r="E20" s="40" t="str">
        <f t="shared" si="0"/>
        <v>Когут</v>
      </c>
      <c r="F20" s="41" t="str">
        <f t="shared" si="1"/>
        <v>Дмитро</v>
      </c>
      <c r="G20" s="33" t="s">
        <v>22</v>
      </c>
      <c r="H20" s="34" t="s">
        <v>8</v>
      </c>
      <c r="I20" s="29">
        <f t="shared" si="2"/>
        <v>3.0891203703703685E-2</v>
      </c>
      <c r="J20" s="18">
        <v>0.99964120370370368</v>
      </c>
      <c r="K20" s="30">
        <f t="shared" si="3"/>
        <v>4</v>
      </c>
    </row>
    <row r="21" spans="2:20" ht="12.75" customHeight="1" x14ac:dyDescent="0.25">
      <c r="B21" s="62">
        <v>17</v>
      </c>
      <c r="C21" s="71" t="s">
        <v>43</v>
      </c>
      <c r="D21" s="86" t="s">
        <v>148</v>
      </c>
      <c r="E21" s="25" t="str">
        <f t="shared" si="0"/>
        <v>Копилець</v>
      </c>
      <c r="F21" s="26" t="str">
        <f t="shared" si="1"/>
        <v>Павло </v>
      </c>
      <c r="G21" s="33" t="s">
        <v>14</v>
      </c>
      <c r="H21" s="34" t="s">
        <v>5</v>
      </c>
      <c r="I21" s="29">
        <f t="shared" si="2"/>
        <v>4.5833333333333282E-2</v>
      </c>
      <c r="J21" s="18">
        <v>1.4583333333333332E-2</v>
      </c>
      <c r="K21" s="30">
        <f t="shared" si="3"/>
        <v>21</v>
      </c>
    </row>
    <row r="22" spans="2:20" ht="12.75" customHeight="1" x14ac:dyDescent="0.25">
      <c r="B22" s="63">
        <v>18</v>
      </c>
      <c r="C22" s="71" t="s">
        <v>40</v>
      </c>
      <c r="D22" s="86" t="s">
        <v>149</v>
      </c>
      <c r="E22" s="25" t="str">
        <f t="shared" si="0"/>
        <v>Кот</v>
      </c>
      <c r="F22" s="26" t="str">
        <f t="shared" si="1"/>
        <v>Юрiй </v>
      </c>
      <c r="G22" s="33" t="s">
        <v>17</v>
      </c>
      <c r="H22" s="34" t="s">
        <v>6</v>
      </c>
      <c r="I22" s="29">
        <f t="shared" si="2"/>
        <v>4.166666666666663E-2</v>
      </c>
      <c r="J22" s="18">
        <v>1.0416666666666666E-2</v>
      </c>
      <c r="K22" s="30">
        <f t="shared" si="3"/>
        <v>17</v>
      </c>
    </row>
    <row r="23" spans="2:20" ht="12.75" customHeight="1" x14ac:dyDescent="0.25">
      <c r="B23" s="62">
        <v>19</v>
      </c>
      <c r="C23" s="71" t="s">
        <v>40</v>
      </c>
      <c r="D23" s="86" t="s">
        <v>150</v>
      </c>
      <c r="E23" s="40" t="str">
        <f t="shared" si="0"/>
        <v>Кузнєцов</v>
      </c>
      <c r="F23" s="41" t="str">
        <f t="shared" si="1"/>
        <v>Микола </v>
      </c>
      <c r="G23" s="33" t="s">
        <v>13</v>
      </c>
      <c r="H23" s="34" t="s">
        <v>4</v>
      </c>
      <c r="I23" s="29">
        <f t="shared" si="2"/>
        <v>3.125E-2</v>
      </c>
      <c r="J23" s="18">
        <v>0</v>
      </c>
      <c r="K23" s="30">
        <f t="shared" si="3"/>
        <v>7</v>
      </c>
    </row>
    <row r="24" spans="2:20" ht="22.5" x14ac:dyDescent="0.25">
      <c r="B24" s="63">
        <v>20</v>
      </c>
      <c r="C24" s="71" t="s">
        <v>44</v>
      </c>
      <c r="D24" s="86" t="s">
        <v>152</v>
      </c>
      <c r="E24" s="25" t="str">
        <f t="shared" si="0"/>
        <v>Липинський</v>
      </c>
      <c r="F24" s="26" t="str">
        <f t="shared" si="1"/>
        <v>Володимир</v>
      </c>
      <c r="G24" s="33" t="s">
        <v>24</v>
      </c>
      <c r="H24" s="34" t="s">
        <v>26</v>
      </c>
      <c r="I24" s="35">
        <f t="shared" si="2"/>
        <v>4.2800925925925881E-2</v>
      </c>
      <c r="J24" s="18">
        <v>1.1550925925925925E-2</v>
      </c>
      <c r="K24" s="30">
        <f t="shared" si="3"/>
        <v>18</v>
      </c>
    </row>
    <row r="25" spans="2:20" ht="12.75" customHeight="1" x14ac:dyDescent="0.25">
      <c r="B25" s="62">
        <v>21</v>
      </c>
      <c r="C25" s="71" t="s">
        <v>40</v>
      </c>
      <c r="D25" s="84" t="s">
        <v>153</v>
      </c>
      <c r="E25" s="31" t="str">
        <f t="shared" si="0"/>
        <v>Полуектов</v>
      </c>
      <c r="F25" s="32" t="str">
        <f t="shared" si="1"/>
        <v>Михайло </v>
      </c>
      <c r="G25" s="50" t="s">
        <v>12</v>
      </c>
      <c r="H25" s="51" t="s">
        <v>4</v>
      </c>
      <c r="I25" s="35">
        <f t="shared" si="2"/>
        <v>4.3425925925925979E-2</v>
      </c>
      <c r="J25" s="18">
        <v>1.2175925925925929E-2</v>
      </c>
      <c r="K25" s="30">
        <f t="shared" si="3"/>
        <v>19</v>
      </c>
    </row>
    <row r="26" spans="2:20" ht="12.75" customHeight="1" x14ac:dyDescent="0.25"/>
    <row r="27" spans="2:20" ht="12.75" customHeight="1" x14ac:dyDescent="0.25">
      <c r="K27" s="57"/>
    </row>
    <row r="28" spans="2:20" ht="12.75" customHeight="1" thickBot="1" x14ac:dyDescent="0.3">
      <c r="K28" s="57"/>
    </row>
    <row r="29" spans="2:20" ht="12.75" customHeight="1" thickBot="1" x14ac:dyDescent="0.3">
      <c r="D29" s="81"/>
      <c r="E29" s="44"/>
      <c r="F29" s="1"/>
      <c r="G29" s="59" t="s">
        <v>30</v>
      </c>
      <c r="H29" s="103">
        <v>0.61458333333333337</v>
      </c>
      <c r="I29" s="104"/>
    </row>
    <row r="30" spans="2:20" ht="5.25" customHeight="1" thickBot="1" x14ac:dyDescent="0.3"/>
    <row r="31" spans="2:20" ht="25.5" customHeight="1" thickBot="1" x14ac:dyDescent="0.3">
      <c r="B31" s="3" t="s">
        <v>0</v>
      </c>
      <c r="C31" s="3" t="s">
        <v>41</v>
      </c>
      <c r="D31" s="79" t="s">
        <v>31</v>
      </c>
      <c r="E31" s="5" t="s">
        <v>28</v>
      </c>
      <c r="F31" s="6" t="s">
        <v>29</v>
      </c>
      <c r="G31" s="4" t="s">
        <v>10</v>
      </c>
      <c r="H31" s="7" t="s">
        <v>27</v>
      </c>
      <c r="I31" s="55" t="s">
        <v>3</v>
      </c>
      <c r="J31" s="8" t="s">
        <v>2</v>
      </c>
      <c r="K31" s="9" t="s">
        <v>1</v>
      </c>
    </row>
    <row r="32" spans="2:20" x14ac:dyDescent="0.25">
      <c r="B32" s="11">
        <v>3</v>
      </c>
      <c r="C32" s="73" t="s">
        <v>40</v>
      </c>
      <c r="D32" s="83" t="s">
        <v>39</v>
      </c>
      <c r="E32" s="45" t="s">
        <v>59</v>
      </c>
      <c r="F32" s="46" t="s">
        <v>60</v>
      </c>
      <c r="G32" s="27" t="s">
        <v>18</v>
      </c>
      <c r="H32" s="28" t="s">
        <v>6</v>
      </c>
      <c r="I32" s="42">
        <f t="shared" ref="I32:I50" si="6">IF(J32&lt;$H$29,1-($H$29-J32),J32-$H$29)</f>
        <v>2.1782407407407334E-2</v>
      </c>
      <c r="J32" s="48">
        <v>0.6363657407407407</v>
      </c>
      <c r="K32" s="30">
        <f>RANK(I32,$I$32:$I$50,1)</f>
        <v>6</v>
      </c>
    </row>
    <row r="33" spans="2:30" ht="13.5" customHeight="1" x14ac:dyDescent="0.25">
      <c r="B33" s="12">
        <v>4</v>
      </c>
      <c r="C33" s="73" t="s">
        <v>40</v>
      </c>
      <c r="D33" s="83" t="s">
        <v>158</v>
      </c>
      <c r="E33" s="45" t="s">
        <v>59</v>
      </c>
      <c r="F33" s="46" t="s">
        <v>61</v>
      </c>
      <c r="G33" s="27" t="s">
        <v>49</v>
      </c>
      <c r="H33" s="28" t="s">
        <v>6</v>
      </c>
      <c r="I33" s="42">
        <f t="shared" si="6"/>
        <v>2.0833333333333259E-2</v>
      </c>
      <c r="J33" s="18">
        <v>0.63541666666666663</v>
      </c>
      <c r="K33" s="30">
        <f t="shared" ref="K33:K50" si="7">RANK(I33,$I$32:$I$50,1)</f>
        <v>3</v>
      </c>
    </row>
    <row r="34" spans="2:30" ht="9.75" customHeight="1" x14ac:dyDescent="0.25">
      <c r="B34" s="11">
        <v>5</v>
      </c>
      <c r="C34" s="73" t="s">
        <v>42</v>
      </c>
      <c r="D34" s="83" t="s">
        <v>138</v>
      </c>
      <c r="E34" s="31" t="s">
        <v>32</v>
      </c>
      <c r="F34" s="32" t="s">
        <v>33</v>
      </c>
      <c r="G34" s="33" t="s">
        <v>19</v>
      </c>
      <c r="H34" s="28" t="s">
        <v>7</v>
      </c>
      <c r="I34" s="42">
        <f t="shared" si="6"/>
        <v>2.0856481481481448E-2</v>
      </c>
      <c r="J34" s="18">
        <v>0.63543981481481482</v>
      </c>
      <c r="K34" s="30">
        <f t="shared" si="7"/>
        <v>4</v>
      </c>
    </row>
    <row r="35" spans="2:30" ht="11.25" customHeight="1" x14ac:dyDescent="0.25">
      <c r="B35" s="12">
        <v>6</v>
      </c>
      <c r="C35" s="73" t="s">
        <v>42</v>
      </c>
      <c r="D35" s="83" t="s">
        <v>139</v>
      </c>
      <c r="E35" s="31" t="s">
        <v>36</v>
      </c>
      <c r="F35" s="32" t="s">
        <v>37</v>
      </c>
      <c r="G35" s="33" t="s">
        <v>20</v>
      </c>
      <c r="H35" s="28" t="s">
        <v>7</v>
      </c>
      <c r="I35" s="42">
        <f t="shared" si="6"/>
        <v>2.1874999999999978E-2</v>
      </c>
      <c r="J35" s="18">
        <v>0.63645833333333335</v>
      </c>
      <c r="K35" s="30">
        <f t="shared" si="7"/>
        <v>7</v>
      </c>
    </row>
    <row r="36" spans="2:30" x14ac:dyDescent="0.25">
      <c r="B36" s="11">
        <v>7</v>
      </c>
      <c r="C36" s="73" t="s">
        <v>42</v>
      </c>
      <c r="D36" s="83" t="s">
        <v>133</v>
      </c>
      <c r="E36" s="45" t="s">
        <v>62</v>
      </c>
      <c r="F36" s="46" t="s">
        <v>63</v>
      </c>
      <c r="G36" s="33" t="s">
        <v>50</v>
      </c>
      <c r="H36" s="34" t="s">
        <v>7</v>
      </c>
      <c r="I36" s="42">
        <f t="shared" si="6"/>
        <v>2.1527777777777812E-2</v>
      </c>
      <c r="J36" s="18">
        <v>0.63611111111111118</v>
      </c>
      <c r="K36" s="30">
        <f t="shared" si="7"/>
        <v>5</v>
      </c>
      <c r="M36" s="107" t="s">
        <v>35</v>
      </c>
      <c r="N36" s="107"/>
      <c r="O36" s="107"/>
      <c r="P36" s="107"/>
      <c r="Q36" s="107"/>
    </row>
    <row r="37" spans="2:30" ht="12.75" customHeight="1" thickBot="1" x14ac:dyDescent="0.3">
      <c r="B37" s="12">
        <v>10</v>
      </c>
      <c r="C37" s="73" t="s">
        <v>43</v>
      </c>
      <c r="D37" s="83" t="s">
        <v>154</v>
      </c>
      <c r="E37" s="31" t="s">
        <v>64</v>
      </c>
      <c r="F37" s="32" t="s">
        <v>65</v>
      </c>
      <c r="G37" s="33" t="s">
        <v>15</v>
      </c>
      <c r="H37" s="28" t="s">
        <v>5</v>
      </c>
      <c r="I37" s="42">
        <f t="shared" si="6"/>
        <v>3.2638888888888884E-2</v>
      </c>
      <c r="J37" s="18">
        <v>0.64722222222222225</v>
      </c>
      <c r="K37" s="30">
        <f t="shared" si="7"/>
        <v>19</v>
      </c>
    </row>
    <row r="38" spans="2:30" ht="38.25" thickBot="1" x14ac:dyDescent="0.3">
      <c r="B38" s="11">
        <v>11</v>
      </c>
      <c r="C38" s="73" t="s">
        <v>43</v>
      </c>
      <c r="D38" s="83" t="s">
        <v>136</v>
      </c>
      <c r="E38" s="45" t="s">
        <v>66</v>
      </c>
      <c r="F38" s="46" t="s">
        <v>67</v>
      </c>
      <c r="G38" s="33" t="s">
        <v>47</v>
      </c>
      <c r="H38" s="28" t="s">
        <v>5</v>
      </c>
      <c r="I38" s="42">
        <f t="shared" si="6"/>
        <v>2.2592592592592498E-2</v>
      </c>
      <c r="J38" s="18">
        <v>0.63717592592592587</v>
      </c>
      <c r="K38" s="30">
        <f t="shared" si="7"/>
        <v>9</v>
      </c>
      <c r="M38" s="10" t="s">
        <v>27</v>
      </c>
      <c r="N38" s="67" t="s">
        <v>87</v>
      </c>
      <c r="O38" s="68" t="s">
        <v>88</v>
      </c>
      <c r="P38" s="108" t="s">
        <v>1</v>
      </c>
      <c r="Q38" s="109"/>
    </row>
    <row r="39" spans="2:30" ht="13.5" customHeight="1" x14ac:dyDescent="0.25">
      <c r="B39" s="12">
        <v>12</v>
      </c>
      <c r="C39" s="73" t="s">
        <v>43</v>
      </c>
      <c r="D39" s="83" t="s">
        <v>137</v>
      </c>
      <c r="E39" s="45" t="s">
        <v>68</v>
      </c>
      <c r="F39" s="46" t="s">
        <v>69</v>
      </c>
      <c r="G39" s="33" t="s">
        <v>48</v>
      </c>
      <c r="H39" s="28" t="s">
        <v>5</v>
      </c>
      <c r="I39" s="42">
        <f t="shared" si="6"/>
        <v>2.0462962962962905E-2</v>
      </c>
      <c r="J39" s="14">
        <v>0.63504629629629628</v>
      </c>
      <c r="K39" s="30">
        <f t="shared" si="7"/>
        <v>2</v>
      </c>
      <c r="M39" s="13" t="s">
        <v>9</v>
      </c>
      <c r="N39" s="48">
        <v>0.10976851851851843</v>
      </c>
      <c r="O39" s="64">
        <f t="shared" ref="O39:O45" si="8">N39/COUNTIF($H$32:$H$50,M39)</f>
        <v>2.7442129629629608E-2</v>
      </c>
      <c r="P39" s="15">
        <f t="shared" ref="P39:P45" si="9">RANK(O39,$O$39:$O$45,1)</f>
        <v>7</v>
      </c>
      <c r="Q39" s="16">
        <f>IF(P39&lt;VLOOKUP(M39,$M$5:$P$12,4,0),1,IF(P39&gt;VLOOKUP(M39,Заїзди!$M$6:$P$12,4,0),-1,0))</f>
        <v>-1</v>
      </c>
    </row>
    <row r="40" spans="2:30" ht="13.5" customHeight="1" x14ac:dyDescent="0.25">
      <c r="B40" s="11">
        <v>15</v>
      </c>
      <c r="C40" s="74" t="s">
        <v>40</v>
      </c>
      <c r="D40" s="85" t="s">
        <v>150</v>
      </c>
      <c r="E40" s="40" t="s">
        <v>70</v>
      </c>
      <c r="F40" s="41" t="s">
        <v>71</v>
      </c>
      <c r="G40" s="27" t="s">
        <v>13</v>
      </c>
      <c r="H40" s="28" t="s">
        <v>4</v>
      </c>
      <c r="I40" s="42">
        <f t="shared" si="6"/>
        <v>2.3981481481481381E-2</v>
      </c>
      <c r="J40" s="18">
        <v>0.63856481481481475</v>
      </c>
      <c r="K40" s="30">
        <f t="shared" si="7"/>
        <v>12</v>
      </c>
      <c r="M40" s="17" t="s">
        <v>6</v>
      </c>
      <c r="N40" s="18">
        <v>4.2615740740740593E-2</v>
      </c>
      <c r="O40" s="65">
        <f t="shared" si="8"/>
        <v>2.1307870370370297E-2</v>
      </c>
      <c r="P40" s="19">
        <f t="shared" si="9"/>
        <v>1</v>
      </c>
      <c r="Q40" s="20">
        <f>IF(P40&lt;VLOOKUP(M40,$M$5:$P$12,4,0),1,IF(P40&gt;VLOOKUP(M40,Заїзди!$M$6:$P$12,4,0),-1,0))</f>
        <v>1</v>
      </c>
    </row>
    <row r="41" spans="2:30" ht="13.5" customHeight="1" x14ac:dyDescent="0.25">
      <c r="B41" s="12">
        <v>16</v>
      </c>
      <c r="C41" s="73" t="s">
        <v>40</v>
      </c>
      <c r="D41" s="86" t="s">
        <v>156</v>
      </c>
      <c r="E41" s="40" t="s">
        <v>72</v>
      </c>
      <c r="F41" s="41" t="s">
        <v>73</v>
      </c>
      <c r="G41" s="33" t="s">
        <v>11</v>
      </c>
      <c r="H41" s="34" t="s">
        <v>4</v>
      </c>
      <c r="I41" s="42">
        <f t="shared" si="6"/>
        <v>2.2592592592592498E-2</v>
      </c>
      <c r="J41" s="18">
        <v>0.63717592592592587</v>
      </c>
      <c r="K41" s="30">
        <f t="shared" si="7"/>
        <v>9</v>
      </c>
      <c r="M41" s="17" t="s">
        <v>4</v>
      </c>
      <c r="N41" s="18">
        <v>4.6574074074073879E-2</v>
      </c>
      <c r="O41" s="65">
        <f t="shared" si="8"/>
        <v>2.328703703703694E-2</v>
      </c>
      <c r="P41" s="19">
        <f t="shared" si="9"/>
        <v>4</v>
      </c>
      <c r="Q41" s="20">
        <f>IF(P41&lt;VLOOKUP(M41,$M$5:$P$12,4,0),1,IF(P41&gt;VLOOKUP(M41,Заїзди!$M$6:$P$12,4,0),-1,0))</f>
        <v>1</v>
      </c>
      <c r="AD41" s="76"/>
    </row>
    <row r="42" spans="2:30" ht="13.5" customHeight="1" x14ac:dyDescent="0.25">
      <c r="B42" s="11">
        <v>17</v>
      </c>
      <c r="C42" s="73" t="s">
        <v>42</v>
      </c>
      <c r="D42" s="86" t="s">
        <v>141</v>
      </c>
      <c r="E42" s="25" t="s">
        <v>74</v>
      </c>
      <c r="F42" s="26" t="s">
        <v>75</v>
      </c>
      <c r="G42" s="33" t="s">
        <v>21</v>
      </c>
      <c r="H42" s="34" t="s">
        <v>8</v>
      </c>
      <c r="I42" s="42">
        <f t="shared" si="6"/>
        <v>2.1967592592592622E-2</v>
      </c>
      <c r="J42" s="18">
        <v>0.63655092592592599</v>
      </c>
      <c r="K42" s="30">
        <f t="shared" si="7"/>
        <v>8</v>
      </c>
      <c r="M42" s="17" t="s">
        <v>8</v>
      </c>
      <c r="N42" s="18">
        <v>6.7893518518518547E-2</v>
      </c>
      <c r="O42" s="65">
        <f t="shared" si="8"/>
        <v>2.2631172839506181E-2</v>
      </c>
      <c r="P42" s="19">
        <f t="shared" si="9"/>
        <v>3</v>
      </c>
      <c r="Q42" s="20">
        <f>IF(P42&lt;VLOOKUP(M42,$M$5:$P$12,4,0),1,IF(P42&gt;VLOOKUP(M42,Заїзди!$M$6:$P$12,4,0),-1,0))</f>
        <v>-1</v>
      </c>
      <c r="AD42" s="2"/>
    </row>
    <row r="43" spans="2:30" ht="13.5" customHeight="1" x14ac:dyDescent="0.25">
      <c r="B43" s="11">
        <v>19</v>
      </c>
      <c r="C43" s="73" t="s">
        <v>42</v>
      </c>
      <c r="D43" s="86" t="s">
        <v>146</v>
      </c>
      <c r="E43" s="40" t="s">
        <v>76</v>
      </c>
      <c r="F43" s="41" t="s">
        <v>77</v>
      </c>
      <c r="G43" s="33" t="s">
        <v>52</v>
      </c>
      <c r="H43" s="34" t="s">
        <v>8</v>
      </c>
      <c r="I43" s="42">
        <f t="shared" si="6"/>
        <v>2.0231481481481461E-2</v>
      </c>
      <c r="J43" s="18">
        <v>0.63481481481481483</v>
      </c>
      <c r="K43" s="30">
        <f t="shared" si="7"/>
        <v>1</v>
      </c>
      <c r="M43" s="17" t="s">
        <v>5</v>
      </c>
      <c r="N43" s="18">
        <v>7.5694444444444287E-2</v>
      </c>
      <c r="O43" s="65">
        <f t="shared" si="8"/>
        <v>2.5231481481481428E-2</v>
      </c>
      <c r="P43" s="19">
        <f t="shared" si="9"/>
        <v>6</v>
      </c>
      <c r="Q43" s="20">
        <f>IF(P43&lt;VLOOKUP(M43,$M$5:$P$12,4,0),1,IF(P43&gt;VLOOKUP(M43,Заїзди!$M$6:$P$12,4,0),-1,0))</f>
        <v>-1</v>
      </c>
      <c r="AD43" s="2"/>
    </row>
    <row r="44" spans="2:30" ht="13.5" customHeight="1" x14ac:dyDescent="0.25">
      <c r="B44" s="12">
        <v>20</v>
      </c>
      <c r="C44" s="73" t="s">
        <v>42</v>
      </c>
      <c r="D44" s="86" t="s">
        <v>147</v>
      </c>
      <c r="E44" s="40" t="s">
        <v>78</v>
      </c>
      <c r="F44" s="41" t="s">
        <v>79</v>
      </c>
      <c r="G44" s="33" t="s">
        <v>22</v>
      </c>
      <c r="H44" s="34" t="s">
        <v>8</v>
      </c>
      <c r="I44" s="42">
        <f t="shared" si="6"/>
        <v>2.5694444444444464E-2</v>
      </c>
      <c r="J44" s="18">
        <v>0.64027777777777783</v>
      </c>
      <c r="K44" s="30">
        <f t="shared" si="7"/>
        <v>16</v>
      </c>
      <c r="M44" s="17" t="s">
        <v>7</v>
      </c>
      <c r="N44" s="18">
        <v>6.4259259259259238E-2</v>
      </c>
      <c r="O44" s="65">
        <f t="shared" si="8"/>
        <v>2.1419753086419746E-2</v>
      </c>
      <c r="P44" s="19">
        <f t="shared" si="9"/>
        <v>2</v>
      </c>
      <c r="Q44" s="20">
        <f>IF(P44&lt;VLOOKUP(M44,$M$5:$P$12,4,0),1,IF(P44&gt;VLOOKUP(M44,Заїзди!$M$6:$P$12,4,0),-1,0))</f>
        <v>-1</v>
      </c>
      <c r="AD44" s="2"/>
    </row>
    <row r="45" spans="2:30" ht="13.5" customHeight="1" thickBot="1" x14ac:dyDescent="0.3">
      <c r="B45" s="11">
        <v>23</v>
      </c>
      <c r="C45" s="73" t="s">
        <v>44</v>
      </c>
      <c r="D45" s="86" t="s">
        <v>144</v>
      </c>
      <c r="E45" s="40" t="s">
        <v>80</v>
      </c>
      <c r="F45" s="41" t="s">
        <v>38</v>
      </c>
      <c r="G45" s="33" t="s">
        <v>25</v>
      </c>
      <c r="H45" s="34" t="s">
        <v>26</v>
      </c>
      <c r="I45" s="42">
        <f t="shared" si="6"/>
        <v>2.5104166666666594E-2</v>
      </c>
      <c r="J45" s="18">
        <v>0.63968749999999996</v>
      </c>
      <c r="K45" s="30">
        <f t="shared" si="7"/>
        <v>13</v>
      </c>
      <c r="M45" s="21" t="s">
        <v>26</v>
      </c>
      <c r="N45" s="22">
        <v>4.8287037037036962E-2</v>
      </c>
      <c r="O45" s="66">
        <f t="shared" si="8"/>
        <v>2.4143518518518481E-2</v>
      </c>
      <c r="P45" s="23">
        <f t="shared" si="9"/>
        <v>5</v>
      </c>
      <c r="Q45" s="24">
        <f>IF(P45&lt;VLOOKUP(M45,$M$5:$P$12,4,0),1,IF(P45&gt;VLOOKUP(M45,Заїзди!$M$6:$P$12,4,0),-1,0))</f>
        <v>-1</v>
      </c>
      <c r="AD45" s="2"/>
    </row>
    <row r="46" spans="2:30" ht="13.5" customHeight="1" x14ac:dyDescent="0.25">
      <c r="B46" s="12">
        <v>24</v>
      </c>
      <c r="C46" s="73" t="s">
        <v>44</v>
      </c>
      <c r="D46" s="86" t="s">
        <v>145</v>
      </c>
      <c r="E46" s="40" t="s">
        <v>86</v>
      </c>
      <c r="F46" s="41" t="s">
        <v>63</v>
      </c>
      <c r="G46" s="33" t="s">
        <v>58</v>
      </c>
      <c r="H46" s="34" t="s">
        <v>26</v>
      </c>
      <c r="I46" s="42">
        <f t="shared" si="6"/>
        <v>2.3182870370370368E-2</v>
      </c>
      <c r="J46" s="14">
        <v>0.63776620370370374</v>
      </c>
      <c r="K46" s="30">
        <f t="shared" si="7"/>
        <v>11</v>
      </c>
      <c r="AD46" s="2"/>
    </row>
    <row r="47" spans="2:30" ht="13.5" customHeight="1" x14ac:dyDescent="0.25">
      <c r="B47" s="11">
        <v>25</v>
      </c>
      <c r="C47" s="73" t="s">
        <v>45</v>
      </c>
      <c r="D47" s="86" t="s">
        <v>140</v>
      </c>
      <c r="E47" s="25" t="s">
        <v>81</v>
      </c>
      <c r="F47" s="26" t="s">
        <v>82</v>
      </c>
      <c r="G47" s="33" t="s">
        <v>23</v>
      </c>
      <c r="H47" s="34" t="s">
        <v>9</v>
      </c>
      <c r="I47" s="42">
        <f t="shared" si="6"/>
        <v>2.8472222222222232E-2</v>
      </c>
      <c r="J47" s="18">
        <v>0.6430555555555556</v>
      </c>
      <c r="K47" s="30">
        <f t="shared" si="7"/>
        <v>17</v>
      </c>
      <c r="AD47" s="2"/>
    </row>
    <row r="48" spans="2:30" ht="13.5" customHeight="1" x14ac:dyDescent="0.25">
      <c r="B48" s="12">
        <v>26</v>
      </c>
      <c r="C48" s="73" t="s">
        <v>45</v>
      </c>
      <c r="D48" s="86" t="s">
        <v>143</v>
      </c>
      <c r="E48" s="25" t="s">
        <v>83</v>
      </c>
      <c r="F48" s="26" t="s">
        <v>82</v>
      </c>
      <c r="G48" s="33" t="s">
        <v>55</v>
      </c>
      <c r="H48" s="34" t="s">
        <v>9</v>
      </c>
      <c r="I48" s="42">
        <f t="shared" si="6"/>
        <v>2.5104166666666594E-2</v>
      </c>
      <c r="J48" s="18">
        <v>0.63968749999999996</v>
      </c>
      <c r="K48" s="30">
        <f>RANK(I48,$I$32:$I$50,1)</f>
        <v>13</v>
      </c>
      <c r="AD48" s="2"/>
    </row>
    <row r="49" spans="2:30" ht="13.5" customHeight="1" x14ac:dyDescent="0.25">
      <c r="B49" s="11">
        <v>27</v>
      </c>
      <c r="C49" s="73" t="s">
        <v>45</v>
      </c>
      <c r="D49" s="86" t="s">
        <v>155</v>
      </c>
      <c r="E49" s="40" t="s">
        <v>84</v>
      </c>
      <c r="F49" s="41" t="s">
        <v>65</v>
      </c>
      <c r="G49" s="33" t="s">
        <v>54</v>
      </c>
      <c r="H49" s="34" t="s">
        <v>9</v>
      </c>
      <c r="I49" s="42">
        <f t="shared" si="6"/>
        <v>3.0509259259259291E-2</v>
      </c>
      <c r="J49" s="18">
        <v>0.64509259259259266</v>
      </c>
      <c r="K49" s="30">
        <f t="shared" si="7"/>
        <v>18</v>
      </c>
      <c r="AD49" s="2"/>
    </row>
    <row r="50" spans="2:30" ht="13.5" customHeight="1" thickBot="1" x14ac:dyDescent="0.3">
      <c r="B50" s="12">
        <v>28</v>
      </c>
      <c r="C50" s="75" t="s">
        <v>45</v>
      </c>
      <c r="D50" s="87" t="s">
        <v>157</v>
      </c>
      <c r="E50" s="53" t="s">
        <v>85</v>
      </c>
      <c r="F50" s="54" t="s">
        <v>65</v>
      </c>
      <c r="G50" s="58" t="s">
        <v>56</v>
      </c>
      <c r="H50" s="49" t="s">
        <v>9</v>
      </c>
      <c r="I50" s="61">
        <f t="shared" si="6"/>
        <v>2.5682870370370314E-2</v>
      </c>
      <c r="J50" s="22">
        <v>0.64026620370370368</v>
      </c>
      <c r="K50" s="52">
        <f t="shared" si="7"/>
        <v>15</v>
      </c>
      <c r="AD50" s="2"/>
    </row>
    <row r="51" spans="2:30" ht="13.5" customHeight="1" x14ac:dyDescent="0.25">
      <c r="AD51" s="2"/>
    </row>
    <row r="52" spans="2:30" ht="13.5" customHeight="1" thickBot="1" x14ac:dyDescent="0.3">
      <c r="D52"/>
      <c r="F52" s="2"/>
      <c r="G52" s="2"/>
      <c r="AD52" s="2"/>
    </row>
    <row r="53" spans="2:30" ht="13.5" customHeight="1" thickBot="1" x14ac:dyDescent="0.3">
      <c r="D53"/>
      <c r="E53" s="39" t="s">
        <v>4</v>
      </c>
      <c r="F53" s="39" t="s">
        <v>5</v>
      </c>
      <c r="G53" s="39" t="s">
        <v>6</v>
      </c>
      <c r="H53" s="39" t="s">
        <v>7</v>
      </c>
      <c r="I53" s="39" t="s">
        <v>8</v>
      </c>
      <c r="J53" s="39" t="s">
        <v>9</v>
      </c>
      <c r="K53" s="39" t="s">
        <v>26</v>
      </c>
      <c r="AD53" s="2"/>
    </row>
    <row r="54" spans="2:30" ht="13.5" customHeight="1" x14ac:dyDescent="0.25">
      <c r="D54"/>
      <c r="E54" s="56" t="s">
        <v>12</v>
      </c>
      <c r="F54" s="56" t="s">
        <v>14</v>
      </c>
      <c r="G54" s="56" t="s">
        <v>16</v>
      </c>
      <c r="H54" s="56" t="s">
        <v>19</v>
      </c>
      <c r="I54" s="56" t="s">
        <v>21</v>
      </c>
      <c r="J54" s="56" t="s">
        <v>23</v>
      </c>
      <c r="K54" s="56" t="s">
        <v>24</v>
      </c>
      <c r="AD54" s="2"/>
    </row>
    <row r="55" spans="2:30" ht="13.5" customHeight="1" x14ac:dyDescent="0.25">
      <c r="D55"/>
      <c r="E55" s="37" t="s">
        <v>13</v>
      </c>
      <c r="F55" s="37" t="s">
        <v>15</v>
      </c>
      <c r="G55" s="37" t="s">
        <v>17</v>
      </c>
      <c r="H55" s="37" t="s">
        <v>20</v>
      </c>
      <c r="I55" s="37" t="s">
        <v>22</v>
      </c>
      <c r="J55" s="37" t="s">
        <v>54</v>
      </c>
      <c r="K55" s="37" t="s">
        <v>25</v>
      </c>
      <c r="AD55" s="2"/>
    </row>
    <row r="56" spans="2:30" ht="13.5" customHeight="1" x14ac:dyDescent="0.25">
      <c r="D56"/>
      <c r="E56" s="37" t="s">
        <v>11</v>
      </c>
      <c r="F56" s="37" t="s">
        <v>47</v>
      </c>
      <c r="G56" s="37" t="s">
        <v>18</v>
      </c>
      <c r="H56" s="37" t="s">
        <v>50</v>
      </c>
      <c r="I56" s="37" t="s">
        <v>52</v>
      </c>
      <c r="J56" s="37" t="s">
        <v>55</v>
      </c>
      <c r="K56" s="37" t="s">
        <v>58</v>
      </c>
      <c r="AD56" s="2"/>
    </row>
    <row r="57" spans="2:30" ht="13.5" customHeight="1" thickBot="1" x14ac:dyDescent="0.3">
      <c r="D57"/>
      <c r="E57" s="38" t="s">
        <v>46</v>
      </c>
      <c r="F57" s="38" t="s">
        <v>48</v>
      </c>
      <c r="G57" s="38" t="s">
        <v>49</v>
      </c>
      <c r="H57" s="38" t="s">
        <v>51</v>
      </c>
      <c r="I57" s="38" t="s">
        <v>53</v>
      </c>
      <c r="J57" s="38" t="s">
        <v>56</v>
      </c>
      <c r="K57" s="38" t="s">
        <v>57</v>
      </c>
      <c r="AD57" s="2"/>
    </row>
    <row r="58" spans="2:30" ht="3" customHeight="1" x14ac:dyDescent="0.25">
      <c r="D58"/>
      <c r="AD58" s="2"/>
    </row>
    <row r="59" spans="2:30" ht="6" customHeight="1" x14ac:dyDescent="0.25">
      <c r="AD59" s="2"/>
    </row>
  </sheetData>
  <sheetProtection password="CAA8" sheet="1" objects="1" scenarios="1" selectLockedCells="1" selectUnlockedCells="1"/>
  <sortState ref="B5:K32">
    <sortCondition ref="B10"/>
  </sortState>
  <dataConsolidate>
    <dataRefs count="1">
      <dataRef ref="H40:I58" sheet="Заїзди"/>
    </dataRefs>
  </dataConsolidate>
  <mergeCells count="6">
    <mergeCell ref="H29:I29"/>
    <mergeCell ref="P5:Q5"/>
    <mergeCell ref="M2:Q2"/>
    <mergeCell ref="H2:I2"/>
    <mergeCell ref="P38:Q38"/>
    <mergeCell ref="M36:Q36"/>
  </mergeCells>
  <dataValidations count="5">
    <dataValidation type="list" allowBlank="1" showInputMessage="1" showErrorMessage="1" sqref="E2 E29">
      <formula1>Перегони</formula1>
    </dataValidation>
    <dataValidation type="list" allowBlank="1" showInputMessage="1" showErrorMessage="1" sqref="G9:G12">
      <formula1>INDIRECT($H$9)</formula1>
    </dataValidation>
    <dataValidation type="list" allowBlank="1" showInputMessage="1" showErrorMessage="1" sqref="G5:G8">
      <formula1>INDIRECT($H$5)</formula1>
    </dataValidation>
    <dataValidation type="list" allowBlank="1" showInputMessage="1" showErrorMessage="1" sqref="H5:H25">
      <formula1>$E$53:$K$53</formula1>
    </dataValidation>
    <dataValidation type="list" allowBlank="1" showInputMessage="1" showErrorMessage="1" sqref="G13:G25">
      <formula1>INDIRECT(H13)</formula1>
    </dataValidation>
  </dataValidations>
  <pageMargins left="7.874015748031496E-2" right="0.11811023622047245" top="0.43307086614173229" bottom="0.43307086614173229" header="0.19685039370078741" footer="0.19685039370078741"/>
  <pageSetup paperSize="9" scale="99" fitToHeight="2" orientation="landscape" r:id="rId1"/>
  <headerFooter>
    <oddHeader xml:space="preserve">&amp;LВсеукраїнська олімпіада &amp;C&amp;"-,полужирный"&amp;12Завдання Excel 2010 </oddHeader>
    <oddFooter xml:space="preserve">&amp;C
&amp;D&amp;RВідомість перегонів  ст.&amp;P  </oddFooter>
  </headerFooter>
  <drawing r:id="rId2"/>
  <legacyDrawing r:id="rId3"/>
  <tableParts count="7">
    <tablePart r:id="rId4"/>
    <tablePart r:id="rId5"/>
    <tablePart r:id="rId6"/>
    <tablePart r:id="rId7"/>
    <tablePart r:id="rId8"/>
    <tablePart r:id="rId9"/>
    <tablePart r:id="rId10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3" id="{1DE9BB4F-95B8-4C23-A7DA-7E7564D97C14}">
            <x14:iconSet iconSet="3Triangles" showValue="0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</x14:iconSet>
          </x14:cfRule>
          <xm:sqref>Q6:Q12</xm:sqref>
        </x14:conditionalFormatting>
        <x14:conditionalFormatting xmlns:xm="http://schemas.microsoft.com/office/excel/2006/main">
          <x14:cfRule type="iconSet" priority="2" id="{3596E685-0FD4-43E1-AB5D-5A42280109A4}">
            <x14:iconSet iconSet="3Triangles" showValue="0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</x14:iconSet>
          </x14:cfRule>
          <xm:sqref>Q39:Q45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tabSelected="1" view="pageLayout" topLeftCell="A11" zoomScaleNormal="100" workbookViewId="0">
      <selection activeCell="F6" sqref="F6"/>
    </sheetView>
  </sheetViews>
  <sheetFormatPr defaultRowHeight="12.75" x14ac:dyDescent="0.2"/>
  <cols>
    <col min="1" max="1" width="9.140625" style="78"/>
    <col min="2" max="2" width="4" style="78" customWidth="1"/>
    <col min="3" max="7" width="9.140625" style="78"/>
    <col min="8" max="8" width="4.7109375" style="78" customWidth="1"/>
    <col min="9" max="9" width="4.42578125" style="78" customWidth="1"/>
    <col min="10" max="10" width="10" style="78" customWidth="1"/>
    <col min="11" max="11" width="7.42578125" style="78" customWidth="1"/>
    <col min="12" max="13" width="9.140625" style="78"/>
    <col min="14" max="14" width="8.7109375" style="78" customWidth="1"/>
    <col min="15" max="16384" width="9.140625" style="78"/>
  </cols>
  <sheetData>
    <row r="1" spans="1:16" x14ac:dyDescent="0.2">
      <c r="A1" s="96" t="s">
        <v>95</v>
      </c>
      <c r="B1" s="98" t="s">
        <v>0</v>
      </c>
      <c r="C1" s="93" t="s">
        <v>96</v>
      </c>
      <c r="D1" s="94"/>
      <c r="E1" s="94"/>
      <c r="F1" s="94"/>
      <c r="G1" s="94"/>
      <c r="H1" s="94"/>
      <c r="I1" s="94"/>
      <c r="J1" s="94"/>
      <c r="M1" s="88" t="s">
        <v>118</v>
      </c>
    </row>
    <row r="2" spans="1:16" x14ac:dyDescent="0.2">
      <c r="A2" s="97"/>
      <c r="B2" s="89">
        <v>1</v>
      </c>
      <c r="C2" s="94" t="s">
        <v>89</v>
      </c>
      <c r="D2" s="94"/>
      <c r="E2" s="94"/>
      <c r="F2" s="94"/>
      <c r="G2" s="94"/>
      <c r="H2" s="94"/>
      <c r="I2" s="94"/>
      <c r="J2" s="94"/>
    </row>
    <row r="3" spans="1:16" x14ac:dyDescent="0.2">
      <c r="A3" s="97">
        <v>0.2</v>
      </c>
      <c r="B3" s="89"/>
      <c r="C3" s="95" t="s">
        <v>94</v>
      </c>
      <c r="D3" s="94"/>
      <c r="E3" s="94"/>
      <c r="F3" s="94"/>
      <c r="G3" s="94"/>
      <c r="H3" s="94"/>
      <c r="I3" s="94"/>
      <c r="J3" s="94"/>
    </row>
    <row r="4" spans="1:16" x14ac:dyDescent="0.2">
      <c r="A4" s="97">
        <v>0.2</v>
      </c>
      <c r="B4" s="89"/>
      <c r="C4" s="95" t="s">
        <v>90</v>
      </c>
      <c r="D4" s="94"/>
      <c r="E4" s="94"/>
      <c r="F4" s="94"/>
      <c r="G4" s="94"/>
      <c r="H4" s="94"/>
      <c r="I4" s="94"/>
      <c r="J4" s="94"/>
    </row>
    <row r="5" spans="1:16" x14ac:dyDescent="0.2">
      <c r="A5" s="97">
        <v>0.2</v>
      </c>
      <c r="B5" s="89"/>
      <c r="C5" s="95" t="s">
        <v>92</v>
      </c>
      <c r="D5" s="94"/>
      <c r="E5" s="94"/>
      <c r="F5" s="94"/>
      <c r="G5" s="94"/>
      <c r="H5" s="94"/>
      <c r="I5" s="94"/>
      <c r="J5" s="94"/>
    </row>
    <row r="6" spans="1:16" x14ac:dyDescent="0.2">
      <c r="A6" s="97">
        <v>0.2</v>
      </c>
      <c r="B6" s="89"/>
      <c r="C6" s="95" t="s">
        <v>93</v>
      </c>
      <c r="D6" s="94"/>
      <c r="E6" s="94"/>
      <c r="F6" s="94"/>
      <c r="G6" s="94"/>
      <c r="H6" s="94"/>
      <c r="I6" s="94"/>
      <c r="J6" s="94"/>
    </row>
    <row r="7" spans="1:16" x14ac:dyDescent="0.2">
      <c r="A7" s="97">
        <v>0.2</v>
      </c>
      <c r="B7" s="89"/>
      <c r="C7" s="95" t="s">
        <v>91</v>
      </c>
      <c r="D7" s="94"/>
      <c r="E7" s="94"/>
      <c r="F7" s="94"/>
      <c r="G7" s="94"/>
      <c r="H7" s="94"/>
      <c r="I7" s="94"/>
      <c r="J7" s="94"/>
    </row>
    <row r="8" spans="1:16" x14ac:dyDescent="0.2">
      <c r="A8" s="97">
        <v>1</v>
      </c>
      <c r="B8" s="89">
        <v>2</v>
      </c>
      <c r="C8" s="94" t="s">
        <v>97</v>
      </c>
      <c r="D8" s="94"/>
      <c r="E8" s="94"/>
      <c r="F8" s="94"/>
      <c r="G8" s="94"/>
      <c r="H8" s="94"/>
      <c r="I8" s="94"/>
      <c r="J8" s="94"/>
    </row>
    <row r="9" spans="1:16" x14ac:dyDescent="0.2">
      <c r="A9" s="97"/>
      <c r="B9" s="89">
        <v>3</v>
      </c>
      <c r="C9" s="94" t="s">
        <v>101</v>
      </c>
      <c r="D9" s="94"/>
      <c r="E9" s="94"/>
      <c r="F9" s="94"/>
      <c r="G9" s="94"/>
      <c r="H9" s="94"/>
      <c r="I9" s="94"/>
      <c r="J9" s="94"/>
    </row>
    <row r="10" spans="1:16" x14ac:dyDescent="0.2">
      <c r="A10" s="97">
        <v>0.5</v>
      </c>
      <c r="B10" s="89"/>
      <c r="C10" s="95" t="s">
        <v>98</v>
      </c>
      <c r="D10" s="94"/>
      <c r="E10" s="94"/>
      <c r="F10" s="94"/>
      <c r="G10" s="94"/>
      <c r="H10" s="94"/>
      <c r="I10" s="94"/>
      <c r="J10" s="94"/>
    </row>
    <row r="11" spans="1:16" x14ac:dyDescent="0.2">
      <c r="A11" s="97">
        <v>1.5</v>
      </c>
      <c r="B11" s="89"/>
      <c r="C11" s="95" t="s">
        <v>99</v>
      </c>
      <c r="D11" s="94"/>
      <c r="E11" s="94"/>
      <c r="F11" s="94"/>
      <c r="G11" s="94"/>
      <c r="H11" s="94"/>
      <c r="I11" s="94"/>
      <c r="J11" s="94"/>
    </row>
    <row r="12" spans="1:16" x14ac:dyDescent="0.2">
      <c r="A12" s="97">
        <v>1</v>
      </c>
      <c r="B12" s="89">
        <v>4</v>
      </c>
      <c r="C12" s="94" t="s">
        <v>100</v>
      </c>
      <c r="D12" s="94"/>
      <c r="E12" s="94"/>
      <c r="F12" s="94"/>
      <c r="G12" s="94"/>
      <c r="H12" s="94"/>
      <c r="I12" s="94"/>
      <c r="J12" s="94"/>
    </row>
    <row r="13" spans="1:16" ht="14.25" customHeight="1" x14ac:dyDescent="0.2">
      <c r="A13" s="97"/>
      <c r="B13" s="89">
        <v>5</v>
      </c>
      <c r="C13" s="94" t="s">
        <v>102</v>
      </c>
      <c r="D13" s="94"/>
      <c r="E13" s="94"/>
      <c r="F13" s="94"/>
      <c r="G13" s="94"/>
      <c r="H13" s="94"/>
      <c r="I13" s="94"/>
      <c r="J13" s="94"/>
    </row>
    <row r="14" spans="1:16" x14ac:dyDescent="0.2">
      <c r="A14" s="97">
        <v>1</v>
      </c>
      <c r="B14" s="89"/>
      <c r="C14" s="95" t="s">
        <v>103</v>
      </c>
      <c r="D14" s="94"/>
      <c r="E14" s="94"/>
      <c r="F14" s="94"/>
      <c r="G14" s="94"/>
      <c r="H14" s="94"/>
      <c r="I14" s="94"/>
      <c r="J14" s="94"/>
    </row>
    <row r="15" spans="1:16" x14ac:dyDescent="0.2">
      <c r="A15" s="97">
        <v>0.5</v>
      </c>
      <c r="B15" s="89"/>
      <c r="C15" s="95" t="s">
        <v>104</v>
      </c>
      <c r="D15" s="94"/>
      <c r="E15" s="94"/>
      <c r="F15" s="94"/>
      <c r="G15" s="94"/>
      <c r="H15" s="100"/>
      <c r="I15" s="100"/>
      <c r="J15" s="100"/>
      <c r="N15" s="78" t="s">
        <v>117</v>
      </c>
    </row>
    <row r="16" spans="1:16" x14ac:dyDescent="0.2">
      <c r="A16" s="97"/>
      <c r="B16" s="89">
        <v>6</v>
      </c>
      <c r="C16" s="94" t="s">
        <v>105</v>
      </c>
      <c r="D16" s="94"/>
      <c r="E16" s="94"/>
      <c r="F16" s="94"/>
      <c r="G16" s="94"/>
      <c r="H16" s="90"/>
      <c r="I16" s="90"/>
      <c r="J16" s="92"/>
      <c r="K16" s="101">
        <v>1</v>
      </c>
      <c r="L16" s="116" t="s">
        <v>114</v>
      </c>
      <c r="M16" s="117"/>
      <c r="N16" s="117"/>
      <c r="O16" s="117"/>
      <c r="P16" s="118"/>
    </row>
    <row r="17" spans="1:16" ht="14.25" customHeight="1" x14ac:dyDescent="0.2">
      <c r="A17" s="97">
        <v>0.5</v>
      </c>
      <c r="B17" s="89"/>
      <c r="C17" s="95" t="s">
        <v>106</v>
      </c>
      <c r="D17" s="94"/>
      <c r="E17" s="94"/>
      <c r="F17" s="94"/>
      <c r="G17" s="94"/>
      <c r="H17" s="90"/>
      <c r="I17" s="90"/>
      <c r="J17" s="92"/>
      <c r="K17" s="101">
        <v>0</v>
      </c>
      <c r="L17" s="110" t="s">
        <v>113</v>
      </c>
      <c r="M17" s="111"/>
      <c r="N17" s="111"/>
      <c r="O17" s="111"/>
      <c r="P17" s="112"/>
    </row>
    <row r="18" spans="1:16" x14ac:dyDescent="0.2">
      <c r="A18" s="97">
        <v>0.5</v>
      </c>
      <c r="B18" s="89"/>
      <c r="C18" s="95" t="s">
        <v>107</v>
      </c>
      <c r="D18" s="94"/>
      <c r="E18" s="94"/>
      <c r="F18" s="94"/>
      <c r="G18" s="94"/>
      <c r="H18" s="90"/>
      <c r="I18" s="90"/>
      <c r="J18" s="92"/>
      <c r="K18" s="101">
        <v>-1</v>
      </c>
      <c r="L18" s="113" t="s">
        <v>115</v>
      </c>
      <c r="M18" s="114"/>
      <c r="N18" s="114"/>
      <c r="O18" s="114"/>
      <c r="P18" s="115"/>
    </row>
    <row r="19" spans="1:16" ht="13.5" customHeight="1" x14ac:dyDescent="0.2">
      <c r="A19" s="97">
        <v>0.5</v>
      </c>
      <c r="B19" s="89"/>
      <c r="C19" s="95" t="s">
        <v>108</v>
      </c>
      <c r="D19" s="94"/>
      <c r="E19" s="94"/>
      <c r="F19" s="94"/>
      <c r="G19" s="94"/>
      <c r="H19" s="91"/>
      <c r="I19" s="91"/>
      <c r="J19" s="91"/>
    </row>
    <row r="20" spans="1:16" x14ac:dyDescent="0.2">
      <c r="A20" s="97">
        <v>1</v>
      </c>
      <c r="B20" s="89">
        <v>7</v>
      </c>
      <c r="C20" s="94" t="s">
        <v>109</v>
      </c>
      <c r="D20" s="94"/>
      <c r="E20" s="94"/>
      <c r="F20" s="94"/>
      <c r="G20" s="94"/>
      <c r="H20" s="94"/>
      <c r="I20" s="94"/>
      <c r="J20" s="94"/>
    </row>
    <row r="21" spans="1:16" x14ac:dyDescent="0.2">
      <c r="A21" s="97">
        <v>0.5</v>
      </c>
      <c r="B21" s="89">
        <v>8</v>
      </c>
      <c r="C21" s="94" t="s">
        <v>110</v>
      </c>
      <c r="D21" s="94"/>
      <c r="E21" s="94"/>
      <c r="F21" s="94"/>
      <c r="G21" s="94"/>
      <c r="H21" s="94"/>
      <c r="I21" s="94"/>
      <c r="J21" s="100"/>
      <c r="K21" s="91"/>
      <c r="L21" s="91"/>
      <c r="O21" s="78" t="s">
        <v>131</v>
      </c>
    </row>
    <row r="22" spans="1:16" x14ac:dyDescent="0.2">
      <c r="A22" s="97">
        <v>1</v>
      </c>
      <c r="B22" s="89">
        <v>9</v>
      </c>
      <c r="C22" s="94" t="s">
        <v>111</v>
      </c>
      <c r="D22" s="94"/>
      <c r="E22" s="94"/>
      <c r="F22" s="94"/>
      <c r="G22" s="94"/>
      <c r="H22" s="94"/>
      <c r="I22" s="94"/>
      <c r="J22" s="100"/>
    </row>
    <row r="23" spans="1:16" x14ac:dyDescent="0.2">
      <c r="A23" s="97"/>
      <c r="B23" s="89">
        <v>10</v>
      </c>
      <c r="C23" s="94" t="s">
        <v>112</v>
      </c>
      <c r="D23" s="94"/>
      <c r="E23" s="94"/>
      <c r="F23" s="94"/>
      <c r="G23" s="94"/>
      <c r="H23" s="94"/>
      <c r="I23" s="94"/>
      <c r="J23" s="90"/>
      <c r="K23" s="78" t="s">
        <v>130</v>
      </c>
    </row>
    <row r="24" spans="1:16" ht="15.75" customHeight="1" x14ac:dyDescent="0.2">
      <c r="A24" s="97">
        <v>0.25</v>
      </c>
      <c r="B24" s="89"/>
      <c r="C24" s="95" t="s">
        <v>106</v>
      </c>
      <c r="D24" s="94"/>
      <c r="E24" s="94"/>
      <c r="F24" s="94"/>
      <c r="G24" s="94"/>
      <c r="H24" s="94"/>
      <c r="I24" s="94"/>
      <c r="J24" s="92"/>
      <c r="K24" s="97">
        <v>1</v>
      </c>
      <c r="L24" s="89" t="s">
        <v>124</v>
      </c>
    </row>
    <row r="25" spans="1:16" ht="15.75" customHeight="1" x14ac:dyDescent="0.2">
      <c r="A25" s="97">
        <v>0.25</v>
      </c>
      <c r="B25" s="89"/>
      <c r="C25" s="95" t="s">
        <v>107</v>
      </c>
      <c r="D25" s="94"/>
      <c r="E25" s="94"/>
      <c r="F25" s="94"/>
      <c r="G25" s="94"/>
      <c r="H25" s="94"/>
      <c r="I25" s="94"/>
      <c r="J25" s="92"/>
      <c r="K25" s="97">
        <v>0</v>
      </c>
      <c r="L25" s="89" t="s">
        <v>125</v>
      </c>
    </row>
    <row r="26" spans="1:16" ht="15.75" customHeight="1" x14ac:dyDescent="0.2">
      <c r="A26" s="97">
        <v>0.25</v>
      </c>
      <c r="B26" s="89"/>
      <c r="C26" s="95" t="s">
        <v>122</v>
      </c>
      <c r="D26" s="94"/>
      <c r="E26" s="94"/>
      <c r="F26" s="94"/>
      <c r="G26" s="94"/>
      <c r="H26" s="94"/>
      <c r="I26" s="94"/>
      <c r="J26" s="92"/>
      <c r="K26" s="97">
        <v>-1</v>
      </c>
      <c r="L26" s="89" t="s">
        <v>126</v>
      </c>
    </row>
    <row r="27" spans="1:16" x14ac:dyDescent="0.2">
      <c r="A27" s="97">
        <v>1.25</v>
      </c>
      <c r="B27" s="89"/>
      <c r="C27" s="95" t="s">
        <v>116</v>
      </c>
      <c r="D27" s="94"/>
      <c r="E27" s="94"/>
      <c r="F27" s="94"/>
      <c r="G27" s="94"/>
      <c r="H27" s="94"/>
      <c r="I27" s="94"/>
      <c r="J27" s="91"/>
    </row>
    <row r="28" spans="1:16" x14ac:dyDescent="0.2">
      <c r="A28" s="97">
        <v>0.5</v>
      </c>
      <c r="B28" s="89">
        <v>11</v>
      </c>
      <c r="C28" s="94" t="s">
        <v>119</v>
      </c>
      <c r="D28" s="94"/>
      <c r="E28" s="94"/>
      <c r="F28" s="94"/>
      <c r="G28" s="94"/>
      <c r="H28" s="94"/>
      <c r="I28" s="94"/>
      <c r="J28" s="94"/>
      <c r="K28" s="91"/>
      <c r="L28" s="91"/>
      <c r="M28" s="91"/>
    </row>
    <row r="29" spans="1:16" x14ac:dyDescent="0.2">
      <c r="A29" s="97">
        <v>1</v>
      </c>
      <c r="B29" s="89">
        <v>12</v>
      </c>
      <c r="C29" s="94" t="s">
        <v>120</v>
      </c>
      <c r="D29" s="94"/>
      <c r="E29" s="94"/>
      <c r="F29" s="94"/>
      <c r="G29" s="94"/>
      <c r="H29" s="94"/>
      <c r="I29" s="94"/>
      <c r="J29" s="94"/>
      <c r="K29" s="94"/>
    </row>
    <row r="30" spans="1:16" x14ac:dyDescent="0.2">
      <c r="A30" s="97"/>
      <c r="B30" s="89">
        <v>13</v>
      </c>
      <c r="C30" s="94" t="s">
        <v>121</v>
      </c>
      <c r="D30" s="94"/>
      <c r="E30" s="94"/>
      <c r="F30" s="94"/>
      <c r="G30" s="94"/>
      <c r="H30" s="94"/>
      <c r="I30" s="94"/>
      <c r="J30" s="94"/>
    </row>
    <row r="31" spans="1:16" x14ac:dyDescent="0.2">
      <c r="A31" s="97">
        <v>0.25</v>
      </c>
      <c r="B31" s="89"/>
      <c r="C31" s="95" t="s">
        <v>106</v>
      </c>
      <c r="D31" s="94"/>
      <c r="E31" s="94"/>
      <c r="F31" s="94"/>
      <c r="G31" s="94"/>
      <c r="H31" s="94"/>
      <c r="I31" s="94"/>
      <c r="J31" s="94"/>
    </row>
    <row r="32" spans="1:16" x14ac:dyDescent="0.2">
      <c r="A32" s="97">
        <v>0.25</v>
      </c>
      <c r="B32" s="89"/>
      <c r="C32" s="95" t="s">
        <v>123</v>
      </c>
      <c r="D32" s="94"/>
      <c r="E32" s="94"/>
      <c r="F32" s="94"/>
      <c r="G32" s="94"/>
      <c r="H32" s="94"/>
      <c r="I32" s="94"/>
      <c r="J32" s="94"/>
    </row>
    <row r="33" spans="1:14" x14ac:dyDescent="0.2">
      <c r="A33" s="97">
        <v>0.5</v>
      </c>
      <c r="B33" s="89"/>
      <c r="C33" s="95" t="s">
        <v>127</v>
      </c>
      <c r="D33" s="94"/>
      <c r="E33" s="94"/>
      <c r="F33" s="94"/>
      <c r="G33" s="94"/>
      <c r="H33" s="94"/>
      <c r="I33" s="94"/>
      <c r="J33" s="94"/>
    </row>
    <row r="34" spans="1:14" x14ac:dyDescent="0.2">
      <c r="A34" s="97"/>
      <c r="B34" s="89">
        <v>14</v>
      </c>
      <c r="C34" s="94" t="s">
        <v>128</v>
      </c>
      <c r="D34" s="94"/>
      <c r="E34" s="94"/>
      <c r="F34" s="94"/>
      <c r="G34" s="94"/>
      <c r="H34" s="94"/>
      <c r="I34" s="94"/>
      <c r="J34" s="94"/>
    </row>
    <row r="35" spans="1:14" x14ac:dyDescent="0.2">
      <c r="A35" s="97">
        <v>2</v>
      </c>
      <c r="B35" s="89"/>
      <c r="C35" s="95" t="s">
        <v>129</v>
      </c>
      <c r="D35" s="94"/>
      <c r="E35" s="94"/>
      <c r="F35" s="94"/>
      <c r="G35" s="94"/>
      <c r="H35" s="94"/>
      <c r="I35" s="94"/>
      <c r="J35" s="94"/>
      <c r="K35" s="90"/>
      <c r="L35" s="90"/>
      <c r="N35" s="78" t="s">
        <v>161</v>
      </c>
    </row>
    <row r="36" spans="1:14" x14ac:dyDescent="0.2">
      <c r="A36" s="97">
        <v>2</v>
      </c>
      <c r="B36" s="89">
        <v>15</v>
      </c>
      <c r="C36" s="94" t="s">
        <v>132</v>
      </c>
      <c r="D36" s="94"/>
      <c r="E36" s="94"/>
      <c r="F36" s="94"/>
      <c r="G36" s="94"/>
      <c r="H36" s="94"/>
      <c r="I36" s="94"/>
      <c r="J36" s="94"/>
    </row>
    <row r="37" spans="1:14" x14ac:dyDescent="0.2">
      <c r="A37" s="97"/>
      <c r="B37" s="89"/>
      <c r="C37" s="94" t="s">
        <v>160</v>
      </c>
      <c r="D37" s="94"/>
      <c r="E37" s="94"/>
      <c r="F37" s="94"/>
      <c r="G37" s="94"/>
      <c r="H37" s="94"/>
      <c r="I37" s="94"/>
      <c r="J37" s="94"/>
    </row>
    <row r="38" spans="1:14" x14ac:dyDescent="0.2">
      <c r="A38" s="97">
        <v>0.5</v>
      </c>
      <c r="B38" s="89">
        <v>16</v>
      </c>
      <c r="C38" s="94" t="s">
        <v>159</v>
      </c>
      <c r="D38" s="94"/>
      <c r="E38" s="94"/>
      <c r="F38" s="94"/>
      <c r="G38" s="94"/>
      <c r="H38" s="94"/>
      <c r="I38" s="94"/>
      <c r="J38" s="90"/>
    </row>
    <row r="39" spans="1:14" x14ac:dyDescent="0.2">
      <c r="A39" s="97">
        <v>0.5</v>
      </c>
      <c r="B39" s="89">
        <v>17</v>
      </c>
      <c r="C39" s="94" t="s">
        <v>162</v>
      </c>
      <c r="D39" s="94"/>
      <c r="E39" s="94"/>
      <c r="F39" s="94"/>
      <c r="G39" s="94"/>
      <c r="H39" s="94"/>
      <c r="I39" s="94"/>
      <c r="J39" s="90"/>
    </row>
    <row r="40" spans="1:14" x14ac:dyDescent="0.2">
      <c r="A40" s="92">
        <f>SUM(A3:A39)</f>
        <v>20</v>
      </c>
      <c r="B40" s="99"/>
    </row>
  </sheetData>
  <mergeCells count="3">
    <mergeCell ref="L17:P17"/>
    <mergeCell ref="L18:P18"/>
    <mergeCell ref="L16:P16"/>
  </mergeCells>
  <conditionalFormatting sqref="K35 K24:K26">
    <cfRule type="iconSet" priority="4">
      <iconSet iconSet="3Flags" showValue="0">
        <cfvo type="percent" val="0"/>
        <cfvo type="percent" val="33"/>
        <cfvo type="percent" val="67"/>
      </iconSet>
    </cfRule>
  </conditionalFormatting>
  <pageMargins left="0.70866141732283472" right="0.39370078740157483" top="0.39370078740157483" bottom="0.23622047244094491" header="0.31496062992125984" footer="0.31496062992125984"/>
  <pageSetup paperSize="9" orientation="landscape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" id="{5C5CAAB1-D82C-4FB0-8DF5-9F7352428D56}">
            <x14:iconSet iconSet="3Triangles" showValue="0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</x14:iconSet>
          </x14:cfRule>
          <xm:sqref>K16:K18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Заїзди</vt:lpstr>
      <vt:lpstr>Завдання</vt:lpstr>
      <vt:lpstr>Заїзди!Заголовки_для_печати</vt:lpstr>
      <vt:lpstr>Заїзди!Извлечь</vt:lpstr>
      <vt:lpstr>Заїзди!Критерии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55555</cp:lastModifiedBy>
  <cp:lastPrinted>2016-04-27T16:10:23Z</cp:lastPrinted>
  <dcterms:created xsi:type="dcterms:W3CDTF">2016-04-06T08:30:24Z</dcterms:created>
  <dcterms:modified xsi:type="dcterms:W3CDTF">2016-04-27T16:31:42Z</dcterms:modified>
</cp:coreProperties>
</file>